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G:\Diski v skupni rabi\LoRev\javna naročila postopki\ZD Slovenj Gradec\RAZPISNA DOKUMENTACIJA ZA OBJAVO\"/>
    </mc:Choice>
  </mc:AlternateContent>
  <xr:revisionPtr revIDLastSave="0" documentId="13_ncr:1_{338CD45C-3781-4C34-8EFB-CB4CACE7AFB1}" xr6:coauthVersionLast="47" xr6:coauthVersionMax="47" xr10:uidLastSave="{00000000-0000-0000-0000-000000000000}"/>
  <bookViews>
    <workbookView xWindow="-110" yWindow="-110" windowWidth="25820" windowHeight="15500" tabRatio="1000" firstSheet="2" activeTab="18" xr2:uid="{00000000-000D-0000-FFFF-FFFF00000000}"/>
  </bookViews>
  <sheets>
    <sheet name="SKLOP_1" sheetId="1" r:id="rId1"/>
    <sheet name="SKLOP_2" sheetId="2" r:id="rId2"/>
    <sheet name="SKLOP_3" sheetId="3" r:id="rId3"/>
    <sheet name="SKLOP_4" sheetId="22" r:id="rId4"/>
    <sheet name="SKLOP_5" sheetId="7" r:id="rId5"/>
    <sheet name="SKLOP_6" sheetId="23" r:id="rId6"/>
    <sheet name="SKLOP_7" sheetId="24" r:id="rId7"/>
    <sheet name="SKLOP_8" sheetId="10" r:id="rId8"/>
    <sheet name="SKLOP_9" sheetId="35" r:id="rId9"/>
    <sheet name="SKLOP_10" sheetId="27" r:id="rId10"/>
    <sheet name="SKLOP_11" sheetId="14" r:id="rId11"/>
    <sheet name="SKLOP_12" sheetId="36" r:id="rId12"/>
    <sheet name="SKLOP_13" sheetId="30" r:id="rId13"/>
    <sheet name="SKLOP_14" sheetId="31" r:id="rId14"/>
    <sheet name="SKLOP_15" sheetId="37" r:id="rId15"/>
    <sheet name="SKLOP_16" sheetId="38" r:id="rId16"/>
    <sheet name="SKLOP_17" sheetId="39" r:id="rId17"/>
    <sheet name="SKLOP_18" sheetId="40" r:id="rId18"/>
    <sheet name="SKLOP_19" sheetId="41" r:id="rId19"/>
  </sheets>
  <definedNames>
    <definedName name="_xlnm.Print_Area" localSheetId="0">SKLOP_1!$A$1:$L$171</definedName>
    <definedName name="_xlnm.Print_Area" localSheetId="1">SKLOP_2!$A$1:$L$83</definedName>
    <definedName name="_xlnm.Print_Area" localSheetId="2">SKLOP_3!$A$1:$L$155</definedName>
    <definedName name="_xlnm.Print_Area" localSheetId="6">SKLOP_7!$A$1:$M$31</definedName>
    <definedName name="_xlnm.Print_Area" localSheetId="8">SKLOP_9!$A$1:$M$63</definedName>
    <definedName name="_xlnm.Print_Titles" localSheetId="0">SKLOP_1!$7:$7</definedName>
    <definedName name="_xlnm.Print_Titles" localSheetId="1">SKLOP_2!$7:$7</definedName>
    <definedName name="_xlnm.Print_Titles" localSheetId="2">SKLOP_3!$7:$7</definedName>
    <definedName name="_xlnm.Print_Titles" localSheetId="8">SKLOP_9!$7:$7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08" i="39" l="1"/>
  <c r="K407" i="39"/>
  <c r="J406" i="39"/>
  <c r="K406" i="39"/>
  <c r="L406" i="39"/>
  <c r="L120" i="41"/>
  <c r="K119" i="41"/>
  <c r="J11" i="41"/>
  <c r="K11" i="41"/>
  <c r="L11" i="41" s="1"/>
  <c r="J12" i="41"/>
  <c r="K12" i="41"/>
  <c r="L12" i="41"/>
  <c r="J13" i="41"/>
  <c r="K13" i="41"/>
  <c r="L13" i="41"/>
  <c r="J14" i="41"/>
  <c r="K14" i="41"/>
  <c r="L14" i="41"/>
  <c r="J15" i="41"/>
  <c r="K15" i="41"/>
  <c r="L15" i="41"/>
  <c r="J16" i="41"/>
  <c r="K16" i="41"/>
  <c r="L16" i="41"/>
  <c r="J17" i="41"/>
  <c r="K17" i="41"/>
  <c r="L17" i="41" s="1"/>
  <c r="J18" i="41"/>
  <c r="K18" i="41"/>
  <c r="L18" i="41"/>
  <c r="J19" i="41"/>
  <c r="K19" i="41"/>
  <c r="L19" i="41"/>
  <c r="J20" i="41"/>
  <c r="K20" i="41"/>
  <c r="L20" i="41"/>
  <c r="J21" i="41"/>
  <c r="K21" i="41"/>
  <c r="L21" i="41"/>
  <c r="J22" i="41"/>
  <c r="K22" i="41"/>
  <c r="L22" i="41"/>
  <c r="J23" i="41"/>
  <c r="K23" i="41"/>
  <c r="L23" i="41"/>
  <c r="J24" i="41"/>
  <c r="K24" i="41"/>
  <c r="L24" i="41"/>
  <c r="J25" i="41"/>
  <c r="K25" i="41"/>
  <c r="L25" i="41" s="1"/>
  <c r="J26" i="41"/>
  <c r="K26" i="41"/>
  <c r="L26" i="41"/>
  <c r="J27" i="41"/>
  <c r="K27" i="41"/>
  <c r="L27" i="41"/>
  <c r="J28" i="41"/>
  <c r="K28" i="41"/>
  <c r="L28" i="41"/>
  <c r="J29" i="41"/>
  <c r="K29" i="41"/>
  <c r="L29" i="41"/>
  <c r="J30" i="41"/>
  <c r="K30" i="41"/>
  <c r="L30" i="41"/>
  <c r="J31" i="41"/>
  <c r="K31" i="41"/>
  <c r="L31" i="41" s="1"/>
  <c r="J32" i="41"/>
  <c r="K32" i="41"/>
  <c r="L32" i="41"/>
  <c r="J33" i="41"/>
  <c r="K33" i="41"/>
  <c r="L33" i="41"/>
  <c r="J34" i="41"/>
  <c r="K34" i="41"/>
  <c r="L34" i="41"/>
  <c r="J35" i="41"/>
  <c r="K35" i="41"/>
  <c r="L35" i="41"/>
  <c r="J36" i="41"/>
  <c r="K36" i="41"/>
  <c r="L36" i="41"/>
  <c r="J37" i="41"/>
  <c r="K37" i="41"/>
  <c r="L37" i="41" s="1"/>
  <c r="J38" i="41"/>
  <c r="K38" i="41"/>
  <c r="L38" i="41"/>
  <c r="J39" i="41"/>
  <c r="K39" i="41"/>
  <c r="L39" i="41"/>
  <c r="J40" i="41"/>
  <c r="K40" i="41"/>
  <c r="L40" i="41"/>
  <c r="J41" i="41"/>
  <c r="K41" i="41"/>
  <c r="L41" i="41"/>
  <c r="J42" i="41"/>
  <c r="K42" i="41"/>
  <c r="L42" i="41"/>
  <c r="J43" i="41"/>
  <c r="K43" i="41"/>
  <c r="L43" i="41"/>
  <c r="J44" i="41"/>
  <c r="K44" i="41"/>
  <c r="L44" i="41"/>
  <c r="J45" i="41"/>
  <c r="K45" i="41"/>
  <c r="L45" i="41" s="1"/>
  <c r="J46" i="41"/>
  <c r="K46" i="41"/>
  <c r="L46" i="41"/>
  <c r="J47" i="41"/>
  <c r="K47" i="41"/>
  <c r="L47" i="41"/>
  <c r="J48" i="41"/>
  <c r="K48" i="41"/>
  <c r="L48" i="41"/>
  <c r="J49" i="41"/>
  <c r="K49" i="41"/>
  <c r="L49" i="41"/>
  <c r="J50" i="41"/>
  <c r="K50" i="41"/>
  <c r="L50" i="41"/>
  <c r="J51" i="41"/>
  <c r="K51" i="41"/>
  <c r="L51" i="41" s="1"/>
  <c r="J52" i="41"/>
  <c r="K52" i="41"/>
  <c r="L52" i="41"/>
  <c r="J53" i="41"/>
  <c r="K53" i="41"/>
  <c r="L53" i="41"/>
  <c r="J54" i="41"/>
  <c r="K54" i="41"/>
  <c r="L54" i="41"/>
  <c r="J55" i="41"/>
  <c r="K55" i="41"/>
  <c r="L55" i="41"/>
  <c r="J56" i="41"/>
  <c r="K56" i="41"/>
  <c r="L56" i="41"/>
  <c r="J57" i="41"/>
  <c r="K57" i="41"/>
  <c r="L57" i="41" s="1"/>
  <c r="J58" i="41"/>
  <c r="K58" i="41"/>
  <c r="L58" i="41"/>
  <c r="J59" i="41"/>
  <c r="K59" i="41"/>
  <c r="L59" i="41"/>
  <c r="J60" i="41"/>
  <c r="K60" i="41"/>
  <c r="L60" i="41"/>
  <c r="J61" i="41"/>
  <c r="K61" i="41"/>
  <c r="L61" i="41"/>
  <c r="J62" i="41"/>
  <c r="K62" i="41"/>
  <c r="L62" i="41"/>
  <c r="J63" i="41"/>
  <c r="K63" i="41"/>
  <c r="L63" i="41"/>
  <c r="J64" i="41"/>
  <c r="K64" i="41"/>
  <c r="L64" i="41"/>
  <c r="J65" i="41"/>
  <c r="K65" i="41"/>
  <c r="L65" i="41" s="1"/>
  <c r="J66" i="41"/>
  <c r="K66" i="41"/>
  <c r="L66" i="41"/>
  <c r="J67" i="41"/>
  <c r="K67" i="41"/>
  <c r="L67" i="41"/>
  <c r="J68" i="41"/>
  <c r="K68" i="41"/>
  <c r="L68" i="41"/>
  <c r="J69" i="41"/>
  <c r="K69" i="41"/>
  <c r="L69" i="41"/>
  <c r="J70" i="41"/>
  <c r="K70" i="41"/>
  <c r="L70" i="41"/>
  <c r="J71" i="41"/>
  <c r="K71" i="41"/>
  <c r="L71" i="41" s="1"/>
  <c r="J72" i="41"/>
  <c r="K72" i="41"/>
  <c r="L72" i="41"/>
  <c r="J73" i="41"/>
  <c r="K73" i="41"/>
  <c r="L73" i="41"/>
  <c r="J74" i="41"/>
  <c r="K74" i="41"/>
  <c r="L74" i="41"/>
  <c r="J75" i="41"/>
  <c r="K75" i="41"/>
  <c r="L75" i="41"/>
  <c r="J76" i="41"/>
  <c r="K76" i="41"/>
  <c r="L76" i="41"/>
  <c r="J77" i="41"/>
  <c r="K77" i="41"/>
  <c r="L77" i="41" s="1"/>
  <c r="J78" i="41"/>
  <c r="K78" i="41"/>
  <c r="L78" i="41"/>
  <c r="J79" i="41"/>
  <c r="K79" i="41"/>
  <c r="L79" i="41"/>
  <c r="J80" i="41"/>
  <c r="K80" i="41"/>
  <c r="L80" i="41"/>
  <c r="J81" i="41"/>
  <c r="K81" i="41"/>
  <c r="L81" i="41"/>
  <c r="J82" i="41"/>
  <c r="K82" i="41"/>
  <c r="L82" i="41"/>
  <c r="J83" i="41"/>
  <c r="K83" i="41"/>
  <c r="L83" i="41"/>
  <c r="J84" i="41"/>
  <c r="K84" i="41"/>
  <c r="L84" i="41"/>
  <c r="J85" i="41"/>
  <c r="K85" i="41"/>
  <c r="L85" i="41" s="1"/>
  <c r="J86" i="41"/>
  <c r="K86" i="41"/>
  <c r="L86" i="41"/>
  <c r="J87" i="41"/>
  <c r="K87" i="41"/>
  <c r="L87" i="41"/>
  <c r="J88" i="41"/>
  <c r="K88" i="41"/>
  <c r="L88" i="41"/>
  <c r="J89" i="41"/>
  <c r="K89" i="41"/>
  <c r="L89" i="41"/>
  <c r="J90" i="41"/>
  <c r="K90" i="41"/>
  <c r="L90" i="41"/>
  <c r="J91" i="41"/>
  <c r="K91" i="41"/>
  <c r="L91" i="41" s="1"/>
  <c r="J92" i="41"/>
  <c r="K92" i="41"/>
  <c r="L92" i="41"/>
  <c r="J93" i="41"/>
  <c r="K93" i="41"/>
  <c r="L93" i="41"/>
  <c r="J94" i="41"/>
  <c r="K94" i="41"/>
  <c r="L94" i="41"/>
  <c r="J95" i="41"/>
  <c r="K95" i="41"/>
  <c r="L95" i="41"/>
  <c r="J96" i="41"/>
  <c r="K96" i="41"/>
  <c r="L96" i="41"/>
  <c r="J97" i="41"/>
  <c r="K97" i="41"/>
  <c r="L97" i="41" s="1"/>
  <c r="J98" i="41"/>
  <c r="K98" i="41"/>
  <c r="L98" i="41"/>
  <c r="J99" i="41"/>
  <c r="K99" i="41"/>
  <c r="L99" i="41"/>
  <c r="J100" i="41"/>
  <c r="K100" i="41"/>
  <c r="L100" i="41"/>
  <c r="J101" i="41"/>
  <c r="K101" i="41"/>
  <c r="L101" i="41"/>
  <c r="J102" i="41"/>
  <c r="K102" i="41"/>
  <c r="L102" i="41"/>
  <c r="J103" i="41"/>
  <c r="K103" i="41"/>
  <c r="L103" i="41"/>
  <c r="J104" i="41"/>
  <c r="K104" i="41"/>
  <c r="L104" i="41"/>
  <c r="J105" i="41"/>
  <c r="K105" i="41"/>
  <c r="L105" i="41" s="1"/>
  <c r="J106" i="41"/>
  <c r="K106" i="41"/>
  <c r="L106" i="41"/>
  <c r="J107" i="41"/>
  <c r="K107" i="41"/>
  <c r="L107" i="41"/>
  <c r="J108" i="41"/>
  <c r="K108" i="41"/>
  <c r="L108" i="41"/>
  <c r="J109" i="41"/>
  <c r="K109" i="41"/>
  <c r="L109" i="41"/>
  <c r="J110" i="41"/>
  <c r="K110" i="41"/>
  <c r="L110" i="41"/>
  <c r="J111" i="41"/>
  <c r="K111" i="41"/>
  <c r="L111" i="41" s="1"/>
  <c r="J112" i="41"/>
  <c r="K112" i="41"/>
  <c r="L112" i="41"/>
  <c r="J113" i="41"/>
  <c r="K113" i="41"/>
  <c r="L113" i="41"/>
  <c r="J114" i="41"/>
  <c r="K114" i="41"/>
  <c r="L114" i="41"/>
  <c r="J115" i="41"/>
  <c r="K115" i="41"/>
  <c r="L115" i="41"/>
  <c r="J116" i="41"/>
  <c r="K116" i="41"/>
  <c r="L116" i="41"/>
  <c r="J117" i="41"/>
  <c r="K117" i="41"/>
  <c r="L117" i="41" s="1"/>
  <c r="J118" i="41"/>
  <c r="K118" i="41"/>
  <c r="L118" i="41"/>
  <c r="K10" i="41"/>
  <c r="L10" i="41" s="1"/>
  <c r="J10" i="41"/>
  <c r="K9" i="41"/>
  <c r="L9" i="41" s="1"/>
  <c r="J9" i="41"/>
  <c r="K8" i="41"/>
  <c r="L8" i="41" s="1"/>
  <c r="J8" i="41"/>
  <c r="L91" i="40"/>
  <c r="K90" i="40"/>
  <c r="K89" i="40"/>
  <c r="L89" i="40" s="1"/>
  <c r="J89" i="40"/>
  <c r="K88" i="40"/>
  <c r="L88" i="40" s="1"/>
  <c r="J88" i="40"/>
  <c r="K87" i="40"/>
  <c r="L87" i="40" s="1"/>
  <c r="J87" i="40"/>
  <c r="K86" i="40"/>
  <c r="L86" i="40" s="1"/>
  <c r="J86" i="40"/>
  <c r="K85" i="40"/>
  <c r="L85" i="40" s="1"/>
  <c r="J85" i="40"/>
  <c r="K84" i="40"/>
  <c r="L84" i="40" s="1"/>
  <c r="J84" i="40"/>
  <c r="K83" i="40"/>
  <c r="L83" i="40" s="1"/>
  <c r="J83" i="40"/>
  <c r="K82" i="40"/>
  <c r="L82" i="40" s="1"/>
  <c r="J82" i="40"/>
  <c r="K81" i="40"/>
  <c r="L81" i="40" s="1"/>
  <c r="J81" i="40"/>
  <c r="K80" i="40"/>
  <c r="L80" i="40" s="1"/>
  <c r="J80" i="40"/>
  <c r="K79" i="40"/>
  <c r="L79" i="40" s="1"/>
  <c r="J79" i="40"/>
  <c r="K78" i="40"/>
  <c r="L78" i="40" s="1"/>
  <c r="J78" i="40"/>
  <c r="K77" i="40"/>
  <c r="L77" i="40" s="1"/>
  <c r="J77" i="40"/>
  <c r="K76" i="40"/>
  <c r="L76" i="40" s="1"/>
  <c r="J76" i="40"/>
  <c r="K75" i="40"/>
  <c r="L75" i="40" s="1"/>
  <c r="J75" i="40"/>
  <c r="K74" i="40"/>
  <c r="L74" i="40" s="1"/>
  <c r="J74" i="40"/>
  <c r="K73" i="40"/>
  <c r="L73" i="40" s="1"/>
  <c r="J73" i="40"/>
  <c r="K72" i="40"/>
  <c r="L72" i="40" s="1"/>
  <c r="J72" i="40"/>
  <c r="K71" i="40"/>
  <c r="L71" i="40" s="1"/>
  <c r="J71" i="40"/>
  <c r="K70" i="40"/>
  <c r="L70" i="40" s="1"/>
  <c r="J70" i="40"/>
  <c r="K69" i="40"/>
  <c r="L69" i="40" s="1"/>
  <c r="J69" i="40"/>
  <c r="K68" i="40"/>
  <c r="L68" i="40" s="1"/>
  <c r="J68" i="40"/>
  <c r="K67" i="40"/>
  <c r="L67" i="40" s="1"/>
  <c r="J67" i="40"/>
  <c r="K66" i="40"/>
  <c r="L66" i="40" s="1"/>
  <c r="J66" i="40"/>
  <c r="K65" i="40"/>
  <c r="L65" i="40" s="1"/>
  <c r="J65" i="40"/>
  <c r="K64" i="40"/>
  <c r="L64" i="40" s="1"/>
  <c r="J64" i="40"/>
  <c r="K63" i="40"/>
  <c r="L63" i="40" s="1"/>
  <c r="J63" i="40"/>
  <c r="K62" i="40"/>
  <c r="L62" i="40" s="1"/>
  <c r="J62" i="40"/>
  <c r="K61" i="40"/>
  <c r="L61" i="40" s="1"/>
  <c r="J61" i="40"/>
  <c r="K60" i="40"/>
  <c r="L60" i="40" s="1"/>
  <c r="J60" i="40"/>
  <c r="K59" i="40"/>
  <c r="L59" i="40" s="1"/>
  <c r="J59" i="40"/>
  <c r="K58" i="40"/>
  <c r="L58" i="40" s="1"/>
  <c r="J58" i="40"/>
  <c r="K57" i="40"/>
  <c r="L57" i="40" s="1"/>
  <c r="J57" i="40"/>
  <c r="K56" i="40"/>
  <c r="L56" i="40" s="1"/>
  <c r="J56" i="40"/>
  <c r="K55" i="40"/>
  <c r="L55" i="40" s="1"/>
  <c r="J55" i="40"/>
  <c r="K54" i="40"/>
  <c r="L54" i="40" s="1"/>
  <c r="J54" i="40"/>
  <c r="K53" i="40"/>
  <c r="L53" i="40" s="1"/>
  <c r="J53" i="40"/>
  <c r="K52" i="40"/>
  <c r="L52" i="40" s="1"/>
  <c r="J52" i="40"/>
  <c r="K51" i="40"/>
  <c r="L51" i="40" s="1"/>
  <c r="J51" i="40"/>
  <c r="K50" i="40"/>
  <c r="L50" i="40" s="1"/>
  <c r="J50" i="40"/>
  <c r="K49" i="40"/>
  <c r="L49" i="40" s="1"/>
  <c r="J49" i="40"/>
  <c r="K48" i="40"/>
  <c r="L48" i="40" s="1"/>
  <c r="J48" i="40"/>
  <c r="K47" i="40"/>
  <c r="L47" i="40" s="1"/>
  <c r="J47" i="40"/>
  <c r="K46" i="40"/>
  <c r="L46" i="40" s="1"/>
  <c r="J46" i="40"/>
  <c r="K45" i="40"/>
  <c r="L45" i="40" s="1"/>
  <c r="J45" i="40"/>
  <c r="K44" i="40"/>
  <c r="L44" i="40" s="1"/>
  <c r="J44" i="40"/>
  <c r="K43" i="40"/>
  <c r="L43" i="40" s="1"/>
  <c r="J43" i="40"/>
  <c r="K42" i="40"/>
  <c r="L42" i="40" s="1"/>
  <c r="J42" i="40"/>
  <c r="K41" i="40"/>
  <c r="L41" i="40" s="1"/>
  <c r="J41" i="40"/>
  <c r="K40" i="40"/>
  <c r="L40" i="40" s="1"/>
  <c r="J40" i="40"/>
  <c r="K39" i="40"/>
  <c r="L39" i="40" s="1"/>
  <c r="J39" i="40"/>
  <c r="K38" i="40"/>
  <c r="L38" i="40" s="1"/>
  <c r="J38" i="40"/>
  <c r="K37" i="40"/>
  <c r="L37" i="40" s="1"/>
  <c r="J37" i="40"/>
  <c r="K36" i="40"/>
  <c r="L36" i="40" s="1"/>
  <c r="J36" i="40"/>
  <c r="K35" i="40"/>
  <c r="L35" i="40" s="1"/>
  <c r="J35" i="40"/>
  <c r="K34" i="40"/>
  <c r="L34" i="40" s="1"/>
  <c r="J34" i="40"/>
  <c r="K33" i="40"/>
  <c r="L33" i="40" s="1"/>
  <c r="J33" i="40"/>
  <c r="K32" i="40"/>
  <c r="L32" i="40" s="1"/>
  <c r="J32" i="40"/>
  <c r="K31" i="40"/>
  <c r="L31" i="40" s="1"/>
  <c r="J31" i="40"/>
  <c r="K30" i="40"/>
  <c r="L30" i="40" s="1"/>
  <c r="J30" i="40"/>
  <c r="K29" i="40"/>
  <c r="L29" i="40" s="1"/>
  <c r="J29" i="40"/>
  <c r="K28" i="40"/>
  <c r="L28" i="40" s="1"/>
  <c r="J28" i="40"/>
  <c r="K27" i="40"/>
  <c r="L27" i="40" s="1"/>
  <c r="J27" i="40"/>
  <c r="K26" i="40"/>
  <c r="L26" i="40" s="1"/>
  <c r="J26" i="40"/>
  <c r="K25" i="40"/>
  <c r="L25" i="40" s="1"/>
  <c r="J25" i="40"/>
  <c r="K24" i="40"/>
  <c r="L24" i="40" s="1"/>
  <c r="J24" i="40"/>
  <c r="K23" i="40"/>
  <c r="L23" i="40" s="1"/>
  <c r="J23" i="40"/>
  <c r="K22" i="40"/>
  <c r="L22" i="40" s="1"/>
  <c r="J22" i="40"/>
  <c r="K21" i="40"/>
  <c r="L21" i="40" s="1"/>
  <c r="J21" i="40"/>
  <c r="K20" i="40"/>
  <c r="L20" i="40" s="1"/>
  <c r="J20" i="40"/>
  <c r="K19" i="40"/>
  <c r="L19" i="40" s="1"/>
  <c r="J19" i="40"/>
  <c r="K18" i="40"/>
  <c r="L18" i="40" s="1"/>
  <c r="J18" i="40"/>
  <c r="K17" i="40"/>
  <c r="L17" i="40" s="1"/>
  <c r="J17" i="40"/>
  <c r="K16" i="40"/>
  <c r="L16" i="40" s="1"/>
  <c r="J16" i="40"/>
  <c r="K15" i="40"/>
  <c r="L15" i="40" s="1"/>
  <c r="J15" i="40"/>
  <c r="K14" i="40"/>
  <c r="L14" i="40" s="1"/>
  <c r="J14" i="40"/>
  <c r="K13" i="40"/>
  <c r="L13" i="40" s="1"/>
  <c r="J13" i="40"/>
  <c r="K12" i="40"/>
  <c r="L12" i="40" s="1"/>
  <c r="J12" i="40"/>
  <c r="K11" i="40"/>
  <c r="L11" i="40" s="1"/>
  <c r="J11" i="40"/>
  <c r="K10" i="40"/>
  <c r="L10" i="40" s="1"/>
  <c r="J10" i="40"/>
  <c r="K9" i="40"/>
  <c r="L9" i="40" s="1"/>
  <c r="J9" i="40"/>
  <c r="K8" i="40"/>
  <c r="L8" i="40" s="1"/>
  <c r="J8" i="40"/>
  <c r="L119" i="39" l="1"/>
  <c r="L145" i="39"/>
  <c r="L265" i="39"/>
  <c r="L266" i="39"/>
  <c r="L299" i="39"/>
  <c r="L328" i="39"/>
  <c r="L339" i="39"/>
  <c r="L345" i="39"/>
  <c r="L351" i="39"/>
  <c r="L352" i="39"/>
  <c r="L404" i="39"/>
  <c r="L405" i="39"/>
  <c r="K9" i="39"/>
  <c r="K10" i="39"/>
  <c r="L10" i="39" s="1"/>
  <c r="K11" i="39"/>
  <c r="L11" i="39" s="1"/>
  <c r="K12" i="39"/>
  <c r="L12" i="39" s="1"/>
  <c r="K13" i="39"/>
  <c r="L13" i="39" s="1"/>
  <c r="K14" i="39"/>
  <c r="L14" i="39" s="1"/>
  <c r="K15" i="39"/>
  <c r="L15" i="39" s="1"/>
  <c r="K16" i="39"/>
  <c r="L16" i="39" s="1"/>
  <c r="K17" i="39"/>
  <c r="L17" i="39" s="1"/>
  <c r="K18" i="39"/>
  <c r="L18" i="39" s="1"/>
  <c r="K19" i="39"/>
  <c r="L19" i="39" s="1"/>
  <c r="K20" i="39"/>
  <c r="L20" i="39" s="1"/>
  <c r="K21" i="39"/>
  <c r="L21" i="39" s="1"/>
  <c r="K22" i="39"/>
  <c r="L22" i="39" s="1"/>
  <c r="K23" i="39"/>
  <c r="L23" i="39" s="1"/>
  <c r="K24" i="39"/>
  <c r="L24" i="39" s="1"/>
  <c r="K25" i="39"/>
  <c r="L25" i="39" s="1"/>
  <c r="K26" i="39"/>
  <c r="L26" i="39" s="1"/>
  <c r="K27" i="39"/>
  <c r="L27" i="39" s="1"/>
  <c r="K28" i="39"/>
  <c r="L28" i="39" s="1"/>
  <c r="K29" i="39"/>
  <c r="L29" i="39" s="1"/>
  <c r="K30" i="39"/>
  <c r="L30" i="39" s="1"/>
  <c r="K31" i="39"/>
  <c r="L31" i="39" s="1"/>
  <c r="K32" i="39"/>
  <c r="L32" i="39" s="1"/>
  <c r="K33" i="39"/>
  <c r="L33" i="39" s="1"/>
  <c r="K34" i="39"/>
  <c r="L34" i="39" s="1"/>
  <c r="K35" i="39"/>
  <c r="L35" i="39" s="1"/>
  <c r="K36" i="39"/>
  <c r="L36" i="39" s="1"/>
  <c r="K37" i="39"/>
  <c r="L37" i="39" s="1"/>
  <c r="K38" i="39"/>
  <c r="L38" i="39" s="1"/>
  <c r="K39" i="39"/>
  <c r="L39" i="39" s="1"/>
  <c r="K40" i="39"/>
  <c r="L40" i="39" s="1"/>
  <c r="K41" i="39"/>
  <c r="L41" i="39" s="1"/>
  <c r="K42" i="39"/>
  <c r="L42" i="39" s="1"/>
  <c r="K43" i="39"/>
  <c r="L43" i="39" s="1"/>
  <c r="K44" i="39"/>
  <c r="L44" i="39" s="1"/>
  <c r="K45" i="39"/>
  <c r="L45" i="39" s="1"/>
  <c r="K46" i="39"/>
  <c r="L46" i="39" s="1"/>
  <c r="K47" i="39"/>
  <c r="L47" i="39" s="1"/>
  <c r="K48" i="39"/>
  <c r="L48" i="39" s="1"/>
  <c r="K49" i="39"/>
  <c r="L49" i="39" s="1"/>
  <c r="K50" i="39"/>
  <c r="L50" i="39" s="1"/>
  <c r="K51" i="39"/>
  <c r="L51" i="39" s="1"/>
  <c r="K52" i="39"/>
  <c r="L52" i="39" s="1"/>
  <c r="K53" i="39"/>
  <c r="L53" i="39" s="1"/>
  <c r="K54" i="39"/>
  <c r="L54" i="39" s="1"/>
  <c r="K55" i="39"/>
  <c r="L55" i="39" s="1"/>
  <c r="K56" i="39"/>
  <c r="L56" i="39" s="1"/>
  <c r="K57" i="39"/>
  <c r="L57" i="39" s="1"/>
  <c r="K58" i="39"/>
  <c r="L58" i="39" s="1"/>
  <c r="K59" i="39"/>
  <c r="L59" i="39" s="1"/>
  <c r="K60" i="39"/>
  <c r="L60" i="39" s="1"/>
  <c r="K61" i="39"/>
  <c r="L61" i="39" s="1"/>
  <c r="K62" i="39"/>
  <c r="L62" i="39" s="1"/>
  <c r="K63" i="39"/>
  <c r="L63" i="39" s="1"/>
  <c r="K64" i="39"/>
  <c r="L64" i="39" s="1"/>
  <c r="K65" i="39"/>
  <c r="L65" i="39" s="1"/>
  <c r="K66" i="39"/>
  <c r="L66" i="39" s="1"/>
  <c r="K67" i="39"/>
  <c r="L67" i="39" s="1"/>
  <c r="K68" i="39"/>
  <c r="L68" i="39" s="1"/>
  <c r="K69" i="39"/>
  <c r="L69" i="39" s="1"/>
  <c r="K70" i="39"/>
  <c r="L70" i="39" s="1"/>
  <c r="K71" i="39"/>
  <c r="L71" i="39" s="1"/>
  <c r="K72" i="39"/>
  <c r="L72" i="39" s="1"/>
  <c r="K73" i="39"/>
  <c r="L73" i="39" s="1"/>
  <c r="K74" i="39"/>
  <c r="L74" i="39" s="1"/>
  <c r="K75" i="39"/>
  <c r="L75" i="39" s="1"/>
  <c r="K76" i="39"/>
  <c r="L76" i="39" s="1"/>
  <c r="K77" i="39"/>
  <c r="L77" i="39" s="1"/>
  <c r="K78" i="39"/>
  <c r="L78" i="39" s="1"/>
  <c r="K79" i="39"/>
  <c r="L79" i="39" s="1"/>
  <c r="K80" i="39"/>
  <c r="L80" i="39" s="1"/>
  <c r="K81" i="39"/>
  <c r="L81" i="39" s="1"/>
  <c r="K82" i="39"/>
  <c r="L82" i="39" s="1"/>
  <c r="K83" i="39"/>
  <c r="L83" i="39" s="1"/>
  <c r="K84" i="39"/>
  <c r="L84" i="39" s="1"/>
  <c r="K85" i="39"/>
  <c r="L85" i="39" s="1"/>
  <c r="K86" i="39"/>
  <c r="L86" i="39" s="1"/>
  <c r="K87" i="39"/>
  <c r="L87" i="39" s="1"/>
  <c r="K88" i="39"/>
  <c r="L88" i="39" s="1"/>
  <c r="K89" i="39"/>
  <c r="L89" i="39" s="1"/>
  <c r="K90" i="39"/>
  <c r="L90" i="39" s="1"/>
  <c r="K91" i="39"/>
  <c r="L91" i="39" s="1"/>
  <c r="K92" i="39"/>
  <c r="L92" i="39" s="1"/>
  <c r="K93" i="39"/>
  <c r="L93" i="39" s="1"/>
  <c r="K94" i="39"/>
  <c r="L94" i="39" s="1"/>
  <c r="K95" i="39"/>
  <c r="L95" i="39" s="1"/>
  <c r="K96" i="39"/>
  <c r="L96" i="39" s="1"/>
  <c r="K97" i="39"/>
  <c r="L97" i="39" s="1"/>
  <c r="K98" i="39"/>
  <c r="L98" i="39" s="1"/>
  <c r="K99" i="39"/>
  <c r="L99" i="39" s="1"/>
  <c r="K100" i="39"/>
  <c r="L100" i="39" s="1"/>
  <c r="K101" i="39"/>
  <c r="L101" i="39" s="1"/>
  <c r="K102" i="39"/>
  <c r="L102" i="39" s="1"/>
  <c r="K103" i="39"/>
  <c r="L103" i="39" s="1"/>
  <c r="K104" i="39"/>
  <c r="L104" i="39" s="1"/>
  <c r="K105" i="39"/>
  <c r="L105" i="39" s="1"/>
  <c r="K106" i="39"/>
  <c r="L106" i="39" s="1"/>
  <c r="K107" i="39"/>
  <c r="L107" i="39" s="1"/>
  <c r="K108" i="39"/>
  <c r="L108" i="39" s="1"/>
  <c r="K109" i="39"/>
  <c r="L109" i="39" s="1"/>
  <c r="K110" i="39"/>
  <c r="L110" i="39" s="1"/>
  <c r="K111" i="39"/>
  <c r="L111" i="39" s="1"/>
  <c r="K112" i="39"/>
  <c r="L112" i="39" s="1"/>
  <c r="K113" i="39"/>
  <c r="L113" i="39" s="1"/>
  <c r="K114" i="39"/>
  <c r="L114" i="39" s="1"/>
  <c r="K115" i="39"/>
  <c r="L115" i="39" s="1"/>
  <c r="K116" i="39"/>
  <c r="L116" i="39" s="1"/>
  <c r="K117" i="39"/>
  <c r="L117" i="39" s="1"/>
  <c r="K118" i="39"/>
  <c r="L118" i="39" s="1"/>
  <c r="K119" i="39"/>
  <c r="K120" i="39"/>
  <c r="L120" i="39" s="1"/>
  <c r="K121" i="39"/>
  <c r="L121" i="39" s="1"/>
  <c r="K122" i="39"/>
  <c r="L122" i="39" s="1"/>
  <c r="K123" i="39"/>
  <c r="L123" i="39" s="1"/>
  <c r="K124" i="39"/>
  <c r="L124" i="39" s="1"/>
  <c r="K125" i="39"/>
  <c r="L125" i="39" s="1"/>
  <c r="K126" i="39"/>
  <c r="L126" i="39" s="1"/>
  <c r="K127" i="39"/>
  <c r="L127" i="39" s="1"/>
  <c r="K128" i="39"/>
  <c r="L128" i="39" s="1"/>
  <c r="K129" i="39"/>
  <c r="L129" i="39" s="1"/>
  <c r="K130" i="39"/>
  <c r="L130" i="39" s="1"/>
  <c r="K131" i="39"/>
  <c r="L131" i="39" s="1"/>
  <c r="K132" i="39"/>
  <c r="L132" i="39" s="1"/>
  <c r="K133" i="39"/>
  <c r="L133" i="39" s="1"/>
  <c r="K134" i="39"/>
  <c r="L134" i="39" s="1"/>
  <c r="K135" i="39"/>
  <c r="L135" i="39" s="1"/>
  <c r="K136" i="39"/>
  <c r="L136" i="39" s="1"/>
  <c r="K137" i="39"/>
  <c r="L137" i="39" s="1"/>
  <c r="K138" i="39"/>
  <c r="L138" i="39" s="1"/>
  <c r="K139" i="39"/>
  <c r="L139" i="39" s="1"/>
  <c r="K140" i="39"/>
  <c r="L140" i="39" s="1"/>
  <c r="K141" i="39"/>
  <c r="L141" i="39" s="1"/>
  <c r="K142" i="39"/>
  <c r="L142" i="39" s="1"/>
  <c r="K143" i="39"/>
  <c r="L143" i="39" s="1"/>
  <c r="K144" i="39"/>
  <c r="L144" i="39" s="1"/>
  <c r="K145" i="39"/>
  <c r="K146" i="39"/>
  <c r="L146" i="39" s="1"/>
  <c r="K147" i="39"/>
  <c r="L147" i="39" s="1"/>
  <c r="K148" i="39"/>
  <c r="L148" i="39" s="1"/>
  <c r="K149" i="39"/>
  <c r="L149" i="39" s="1"/>
  <c r="K150" i="39"/>
  <c r="L150" i="39" s="1"/>
  <c r="K151" i="39"/>
  <c r="L151" i="39" s="1"/>
  <c r="K152" i="39"/>
  <c r="L152" i="39" s="1"/>
  <c r="K153" i="39"/>
  <c r="L153" i="39" s="1"/>
  <c r="K154" i="39"/>
  <c r="L154" i="39" s="1"/>
  <c r="K155" i="39"/>
  <c r="L155" i="39" s="1"/>
  <c r="K156" i="39"/>
  <c r="L156" i="39" s="1"/>
  <c r="K157" i="39"/>
  <c r="L157" i="39" s="1"/>
  <c r="K158" i="39"/>
  <c r="L158" i="39" s="1"/>
  <c r="K159" i="39"/>
  <c r="L159" i="39" s="1"/>
  <c r="K160" i="39"/>
  <c r="L160" i="39" s="1"/>
  <c r="K161" i="39"/>
  <c r="L161" i="39" s="1"/>
  <c r="K162" i="39"/>
  <c r="L162" i="39" s="1"/>
  <c r="K163" i="39"/>
  <c r="L163" i="39" s="1"/>
  <c r="K164" i="39"/>
  <c r="L164" i="39" s="1"/>
  <c r="K165" i="39"/>
  <c r="L165" i="39" s="1"/>
  <c r="K166" i="39"/>
  <c r="L166" i="39" s="1"/>
  <c r="K167" i="39"/>
  <c r="L167" i="39" s="1"/>
  <c r="K168" i="39"/>
  <c r="L168" i="39" s="1"/>
  <c r="K169" i="39"/>
  <c r="L169" i="39" s="1"/>
  <c r="K170" i="39"/>
  <c r="L170" i="39" s="1"/>
  <c r="K171" i="39"/>
  <c r="L171" i="39" s="1"/>
  <c r="K172" i="39"/>
  <c r="L172" i="39" s="1"/>
  <c r="K173" i="39"/>
  <c r="L173" i="39" s="1"/>
  <c r="K174" i="39"/>
  <c r="L174" i="39" s="1"/>
  <c r="K175" i="39"/>
  <c r="L175" i="39" s="1"/>
  <c r="K176" i="39"/>
  <c r="L176" i="39" s="1"/>
  <c r="K177" i="39"/>
  <c r="L177" i="39" s="1"/>
  <c r="K178" i="39"/>
  <c r="L178" i="39" s="1"/>
  <c r="K179" i="39"/>
  <c r="L179" i="39" s="1"/>
  <c r="K180" i="39"/>
  <c r="L180" i="39" s="1"/>
  <c r="K181" i="39"/>
  <c r="L181" i="39" s="1"/>
  <c r="K182" i="39"/>
  <c r="L182" i="39" s="1"/>
  <c r="K183" i="39"/>
  <c r="L183" i="39" s="1"/>
  <c r="K184" i="39"/>
  <c r="L184" i="39" s="1"/>
  <c r="K185" i="39"/>
  <c r="L185" i="39" s="1"/>
  <c r="K186" i="39"/>
  <c r="L186" i="39" s="1"/>
  <c r="K187" i="39"/>
  <c r="L187" i="39" s="1"/>
  <c r="K188" i="39"/>
  <c r="L188" i="39" s="1"/>
  <c r="K189" i="39"/>
  <c r="L189" i="39" s="1"/>
  <c r="K190" i="39"/>
  <c r="L190" i="39" s="1"/>
  <c r="K191" i="39"/>
  <c r="L191" i="39" s="1"/>
  <c r="K192" i="39"/>
  <c r="L192" i="39" s="1"/>
  <c r="K193" i="39"/>
  <c r="L193" i="39" s="1"/>
  <c r="K194" i="39"/>
  <c r="L194" i="39" s="1"/>
  <c r="K195" i="39"/>
  <c r="L195" i="39" s="1"/>
  <c r="K196" i="39"/>
  <c r="L196" i="39" s="1"/>
  <c r="K197" i="39"/>
  <c r="L197" i="39" s="1"/>
  <c r="K198" i="39"/>
  <c r="L198" i="39" s="1"/>
  <c r="K199" i="39"/>
  <c r="L199" i="39" s="1"/>
  <c r="K200" i="39"/>
  <c r="L200" i="39" s="1"/>
  <c r="K201" i="39"/>
  <c r="L201" i="39" s="1"/>
  <c r="K202" i="39"/>
  <c r="L202" i="39" s="1"/>
  <c r="K203" i="39"/>
  <c r="L203" i="39" s="1"/>
  <c r="K204" i="39"/>
  <c r="L204" i="39" s="1"/>
  <c r="K205" i="39"/>
  <c r="L205" i="39" s="1"/>
  <c r="K206" i="39"/>
  <c r="L206" i="39" s="1"/>
  <c r="K207" i="39"/>
  <c r="L207" i="39" s="1"/>
  <c r="K208" i="39"/>
  <c r="L208" i="39" s="1"/>
  <c r="K209" i="39"/>
  <c r="L209" i="39" s="1"/>
  <c r="K210" i="39"/>
  <c r="L210" i="39" s="1"/>
  <c r="K211" i="39"/>
  <c r="L211" i="39" s="1"/>
  <c r="K212" i="39"/>
  <c r="L212" i="39" s="1"/>
  <c r="K213" i="39"/>
  <c r="L213" i="39" s="1"/>
  <c r="K214" i="39"/>
  <c r="L214" i="39" s="1"/>
  <c r="K215" i="39"/>
  <c r="L215" i="39" s="1"/>
  <c r="K216" i="39"/>
  <c r="L216" i="39" s="1"/>
  <c r="K217" i="39"/>
  <c r="L217" i="39" s="1"/>
  <c r="K218" i="39"/>
  <c r="L218" i="39" s="1"/>
  <c r="K219" i="39"/>
  <c r="L219" i="39" s="1"/>
  <c r="K220" i="39"/>
  <c r="L220" i="39" s="1"/>
  <c r="K221" i="39"/>
  <c r="L221" i="39" s="1"/>
  <c r="K222" i="39"/>
  <c r="L222" i="39" s="1"/>
  <c r="K223" i="39"/>
  <c r="L223" i="39" s="1"/>
  <c r="K224" i="39"/>
  <c r="L224" i="39" s="1"/>
  <c r="K225" i="39"/>
  <c r="L225" i="39" s="1"/>
  <c r="K226" i="39"/>
  <c r="L226" i="39" s="1"/>
  <c r="K227" i="39"/>
  <c r="L227" i="39" s="1"/>
  <c r="K228" i="39"/>
  <c r="L228" i="39" s="1"/>
  <c r="K229" i="39"/>
  <c r="L229" i="39" s="1"/>
  <c r="K230" i="39"/>
  <c r="L230" i="39" s="1"/>
  <c r="K231" i="39"/>
  <c r="L231" i="39" s="1"/>
  <c r="K232" i="39"/>
  <c r="L232" i="39" s="1"/>
  <c r="K233" i="39"/>
  <c r="L233" i="39" s="1"/>
  <c r="K234" i="39"/>
  <c r="L234" i="39" s="1"/>
  <c r="K235" i="39"/>
  <c r="L235" i="39" s="1"/>
  <c r="K236" i="39"/>
  <c r="L236" i="39" s="1"/>
  <c r="K237" i="39"/>
  <c r="L237" i="39" s="1"/>
  <c r="K238" i="39"/>
  <c r="L238" i="39" s="1"/>
  <c r="K239" i="39"/>
  <c r="L239" i="39" s="1"/>
  <c r="K240" i="39"/>
  <c r="L240" i="39" s="1"/>
  <c r="K241" i="39"/>
  <c r="L241" i="39" s="1"/>
  <c r="K242" i="39"/>
  <c r="L242" i="39" s="1"/>
  <c r="K243" i="39"/>
  <c r="L243" i="39" s="1"/>
  <c r="K244" i="39"/>
  <c r="L244" i="39" s="1"/>
  <c r="K245" i="39"/>
  <c r="L245" i="39" s="1"/>
  <c r="K246" i="39"/>
  <c r="L246" i="39" s="1"/>
  <c r="K247" i="39"/>
  <c r="L247" i="39" s="1"/>
  <c r="K248" i="39"/>
  <c r="L248" i="39" s="1"/>
  <c r="K249" i="39"/>
  <c r="L249" i="39" s="1"/>
  <c r="K250" i="39"/>
  <c r="L250" i="39" s="1"/>
  <c r="K251" i="39"/>
  <c r="L251" i="39" s="1"/>
  <c r="K252" i="39"/>
  <c r="L252" i="39" s="1"/>
  <c r="K253" i="39"/>
  <c r="L253" i="39" s="1"/>
  <c r="K254" i="39"/>
  <c r="L254" i="39" s="1"/>
  <c r="K255" i="39"/>
  <c r="L255" i="39" s="1"/>
  <c r="K256" i="39"/>
  <c r="L256" i="39" s="1"/>
  <c r="K257" i="39"/>
  <c r="L257" i="39" s="1"/>
  <c r="K258" i="39"/>
  <c r="L258" i="39" s="1"/>
  <c r="K259" i="39"/>
  <c r="L259" i="39" s="1"/>
  <c r="K260" i="39"/>
  <c r="L260" i="39" s="1"/>
  <c r="K261" i="39"/>
  <c r="L261" i="39" s="1"/>
  <c r="K262" i="39"/>
  <c r="L262" i="39" s="1"/>
  <c r="K263" i="39"/>
  <c r="L263" i="39" s="1"/>
  <c r="K264" i="39"/>
  <c r="L264" i="39" s="1"/>
  <c r="K265" i="39"/>
  <c r="K266" i="39"/>
  <c r="K267" i="39"/>
  <c r="L267" i="39" s="1"/>
  <c r="K268" i="39"/>
  <c r="L268" i="39" s="1"/>
  <c r="K269" i="39"/>
  <c r="L269" i="39" s="1"/>
  <c r="K270" i="39"/>
  <c r="L270" i="39" s="1"/>
  <c r="K271" i="39"/>
  <c r="L271" i="39" s="1"/>
  <c r="K272" i="39"/>
  <c r="L272" i="39" s="1"/>
  <c r="K273" i="39"/>
  <c r="L273" i="39" s="1"/>
  <c r="K274" i="39"/>
  <c r="L274" i="39" s="1"/>
  <c r="K275" i="39"/>
  <c r="L275" i="39" s="1"/>
  <c r="K276" i="39"/>
  <c r="L276" i="39" s="1"/>
  <c r="K277" i="39"/>
  <c r="L277" i="39" s="1"/>
  <c r="K278" i="39"/>
  <c r="L278" i="39" s="1"/>
  <c r="K279" i="39"/>
  <c r="L279" i="39" s="1"/>
  <c r="K280" i="39"/>
  <c r="L280" i="39" s="1"/>
  <c r="K281" i="39"/>
  <c r="L281" i="39" s="1"/>
  <c r="K282" i="39"/>
  <c r="L282" i="39" s="1"/>
  <c r="K283" i="39"/>
  <c r="L283" i="39" s="1"/>
  <c r="K284" i="39"/>
  <c r="L284" i="39" s="1"/>
  <c r="K285" i="39"/>
  <c r="L285" i="39" s="1"/>
  <c r="K286" i="39"/>
  <c r="L286" i="39" s="1"/>
  <c r="K287" i="39"/>
  <c r="L287" i="39" s="1"/>
  <c r="K288" i="39"/>
  <c r="L288" i="39" s="1"/>
  <c r="K289" i="39"/>
  <c r="L289" i="39" s="1"/>
  <c r="K290" i="39"/>
  <c r="L290" i="39" s="1"/>
  <c r="K291" i="39"/>
  <c r="L291" i="39" s="1"/>
  <c r="K292" i="39"/>
  <c r="L292" i="39" s="1"/>
  <c r="K293" i="39"/>
  <c r="L293" i="39" s="1"/>
  <c r="K294" i="39"/>
  <c r="L294" i="39" s="1"/>
  <c r="K295" i="39"/>
  <c r="L295" i="39" s="1"/>
  <c r="K296" i="39"/>
  <c r="L296" i="39" s="1"/>
  <c r="K297" i="39"/>
  <c r="L297" i="39" s="1"/>
  <c r="K298" i="39"/>
  <c r="L298" i="39" s="1"/>
  <c r="K299" i="39"/>
  <c r="K300" i="39"/>
  <c r="L300" i="39" s="1"/>
  <c r="K301" i="39"/>
  <c r="L301" i="39" s="1"/>
  <c r="K302" i="39"/>
  <c r="L302" i="39" s="1"/>
  <c r="K303" i="39"/>
  <c r="L303" i="39" s="1"/>
  <c r="K304" i="39"/>
  <c r="L304" i="39" s="1"/>
  <c r="K305" i="39"/>
  <c r="L305" i="39" s="1"/>
  <c r="K306" i="39"/>
  <c r="L306" i="39" s="1"/>
  <c r="K307" i="39"/>
  <c r="L307" i="39" s="1"/>
  <c r="K308" i="39"/>
  <c r="L308" i="39" s="1"/>
  <c r="K309" i="39"/>
  <c r="L309" i="39" s="1"/>
  <c r="K310" i="39"/>
  <c r="L310" i="39" s="1"/>
  <c r="K311" i="39"/>
  <c r="L311" i="39" s="1"/>
  <c r="K312" i="39"/>
  <c r="L312" i="39" s="1"/>
  <c r="K313" i="39"/>
  <c r="L313" i="39" s="1"/>
  <c r="K314" i="39"/>
  <c r="L314" i="39" s="1"/>
  <c r="K315" i="39"/>
  <c r="L315" i="39" s="1"/>
  <c r="K316" i="39"/>
  <c r="L316" i="39" s="1"/>
  <c r="K317" i="39"/>
  <c r="L317" i="39" s="1"/>
  <c r="K318" i="39"/>
  <c r="L318" i="39" s="1"/>
  <c r="K319" i="39"/>
  <c r="L319" i="39" s="1"/>
  <c r="K320" i="39"/>
  <c r="L320" i="39" s="1"/>
  <c r="K321" i="39"/>
  <c r="L321" i="39" s="1"/>
  <c r="K322" i="39"/>
  <c r="L322" i="39" s="1"/>
  <c r="K323" i="39"/>
  <c r="L323" i="39" s="1"/>
  <c r="K324" i="39"/>
  <c r="L324" i="39" s="1"/>
  <c r="K325" i="39"/>
  <c r="L325" i="39" s="1"/>
  <c r="K326" i="39"/>
  <c r="L326" i="39" s="1"/>
  <c r="K327" i="39"/>
  <c r="L327" i="39" s="1"/>
  <c r="K328" i="39"/>
  <c r="K329" i="39"/>
  <c r="L329" i="39" s="1"/>
  <c r="K330" i="39"/>
  <c r="L330" i="39" s="1"/>
  <c r="K331" i="39"/>
  <c r="L331" i="39" s="1"/>
  <c r="K332" i="39"/>
  <c r="L332" i="39" s="1"/>
  <c r="K333" i="39"/>
  <c r="L333" i="39" s="1"/>
  <c r="K334" i="39"/>
  <c r="L334" i="39" s="1"/>
  <c r="K335" i="39"/>
  <c r="L335" i="39" s="1"/>
  <c r="K336" i="39"/>
  <c r="L336" i="39" s="1"/>
  <c r="K337" i="39"/>
  <c r="L337" i="39" s="1"/>
  <c r="K338" i="39"/>
  <c r="L338" i="39" s="1"/>
  <c r="K339" i="39"/>
  <c r="K340" i="39"/>
  <c r="L340" i="39" s="1"/>
  <c r="K341" i="39"/>
  <c r="L341" i="39" s="1"/>
  <c r="K342" i="39"/>
  <c r="L342" i="39" s="1"/>
  <c r="K343" i="39"/>
  <c r="L343" i="39" s="1"/>
  <c r="K344" i="39"/>
  <c r="L344" i="39" s="1"/>
  <c r="K345" i="39"/>
  <c r="K346" i="39"/>
  <c r="L346" i="39" s="1"/>
  <c r="K347" i="39"/>
  <c r="L347" i="39" s="1"/>
  <c r="K348" i="39"/>
  <c r="L348" i="39" s="1"/>
  <c r="K349" i="39"/>
  <c r="L349" i="39" s="1"/>
  <c r="K350" i="39"/>
  <c r="L350" i="39" s="1"/>
  <c r="K351" i="39"/>
  <c r="K352" i="39"/>
  <c r="K353" i="39"/>
  <c r="L353" i="39" s="1"/>
  <c r="K354" i="39"/>
  <c r="L354" i="39" s="1"/>
  <c r="K355" i="39"/>
  <c r="L355" i="39" s="1"/>
  <c r="K356" i="39"/>
  <c r="L356" i="39" s="1"/>
  <c r="K357" i="39"/>
  <c r="L357" i="39" s="1"/>
  <c r="K358" i="39"/>
  <c r="L358" i="39" s="1"/>
  <c r="K359" i="39"/>
  <c r="L359" i="39" s="1"/>
  <c r="K360" i="39"/>
  <c r="L360" i="39" s="1"/>
  <c r="K361" i="39"/>
  <c r="L361" i="39" s="1"/>
  <c r="K362" i="39"/>
  <c r="L362" i="39" s="1"/>
  <c r="K363" i="39"/>
  <c r="L363" i="39" s="1"/>
  <c r="K364" i="39"/>
  <c r="L364" i="39" s="1"/>
  <c r="K365" i="39"/>
  <c r="L365" i="39" s="1"/>
  <c r="K366" i="39"/>
  <c r="L366" i="39" s="1"/>
  <c r="K367" i="39"/>
  <c r="L367" i="39" s="1"/>
  <c r="K368" i="39"/>
  <c r="L368" i="39" s="1"/>
  <c r="K369" i="39"/>
  <c r="L369" i="39" s="1"/>
  <c r="K370" i="39"/>
  <c r="L370" i="39" s="1"/>
  <c r="K371" i="39"/>
  <c r="L371" i="39" s="1"/>
  <c r="K372" i="39"/>
  <c r="L372" i="39" s="1"/>
  <c r="K373" i="39"/>
  <c r="L373" i="39" s="1"/>
  <c r="K374" i="39"/>
  <c r="L374" i="39" s="1"/>
  <c r="K375" i="39"/>
  <c r="L375" i="39" s="1"/>
  <c r="K376" i="39"/>
  <c r="L376" i="39" s="1"/>
  <c r="K377" i="39"/>
  <c r="L377" i="39" s="1"/>
  <c r="K378" i="39"/>
  <c r="L378" i="39" s="1"/>
  <c r="K379" i="39"/>
  <c r="L379" i="39" s="1"/>
  <c r="K380" i="39"/>
  <c r="L380" i="39" s="1"/>
  <c r="K381" i="39"/>
  <c r="L381" i="39" s="1"/>
  <c r="K382" i="39"/>
  <c r="L382" i="39" s="1"/>
  <c r="K383" i="39"/>
  <c r="L383" i="39" s="1"/>
  <c r="K384" i="39"/>
  <c r="L384" i="39" s="1"/>
  <c r="K385" i="39"/>
  <c r="L385" i="39" s="1"/>
  <c r="K386" i="39"/>
  <c r="L386" i="39" s="1"/>
  <c r="K387" i="39"/>
  <c r="L387" i="39" s="1"/>
  <c r="K388" i="39"/>
  <c r="L388" i="39" s="1"/>
  <c r="K389" i="39"/>
  <c r="L389" i="39" s="1"/>
  <c r="K390" i="39"/>
  <c r="L390" i="39" s="1"/>
  <c r="K391" i="39"/>
  <c r="L391" i="39" s="1"/>
  <c r="K392" i="39"/>
  <c r="L392" i="39" s="1"/>
  <c r="K393" i="39"/>
  <c r="L393" i="39" s="1"/>
  <c r="K394" i="39"/>
  <c r="L394" i="39" s="1"/>
  <c r="K395" i="39"/>
  <c r="L395" i="39" s="1"/>
  <c r="K396" i="39"/>
  <c r="L396" i="39" s="1"/>
  <c r="K397" i="39"/>
  <c r="L397" i="39" s="1"/>
  <c r="K398" i="39"/>
  <c r="L398" i="39" s="1"/>
  <c r="K399" i="39"/>
  <c r="L399" i="39" s="1"/>
  <c r="K400" i="39"/>
  <c r="L400" i="39" s="1"/>
  <c r="K401" i="39"/>
  <c r="L401" i="39" s="1"/>
  <c r="K402" i="39"/>
  <c r="L402" i="39" s="1"/>
  <c r="K403" i="39"/>
  <c r="L403" i="39" s="1"/>
  <c r="K404" i="39"/>
  <c r="K405" i="39"/>
  <c r="K8" i="39"/>
  <c r="L8" i="39" s="1"/>
  <c r="J9" i="39"/>
  <c r="J10" i="39"/>
  <c r="J11" i="39"/>
  <c r="J12" i="39"/>
  <c r="J13" i="39"/>
  <c r="J14" i="39"/>
  <c r="J15" i="39"/>
  <c r="J16" i="39"/>
  <c r="J17" i="39"/>
  <c r="J18" i="39"/>
  <c r="J19" i="39"/>
  <c r="J20" i="39"/>
  <c r="J21" i="39"/>
  <c r="J22" i="39"/>
  <c r="J23" i="39"/>
  <c r="J24" i="39"/>
  <c r="J25" i="39"/>
  <c r="J26" i="39"/>
  <c r="J27" i="39"/>
  <c r="J28" i="39"/>
  <c r="J29" i="39"/>
  <c r="J30" i="39"/>
  <c r="J31" i="39"/>
  <c r="J32" i="39"/>
  <c r="J33" i="39"/>
  <c r="J34" i="39"/>
  <c r="J35" i="39"/>
  <c r="J36" i="39"/>
  <c r="J37" i="39"/>
  <c r="J38" i="39"/>
  <c r="J39" i="39"/>
  <c r="J40" i="39"/>
  <c r="J41" i="39"/>
  <c r="J42" i="39"/>
  <c r="J43" i="39"/>
  <c r="J44" i="39"/>
  <c r="J45" i="39"/>
  <c r="J46" i="39"/>
  <c r="J47" i="39"/>
  <c r="J48" i="39"/>
  <c r="J49" i="39"/>
  <c r="J50" i="39"/>
  <c r="J51" i="39"/>
  <c r="J52" i="39"/>
  <c r="J53" i="39"/>
  <c r="J54" i="39"/>
  <c r="J55" i="39"/>
  <c r="J56" i="39"/>
  <c r="J57" i="39"/>
  <c r="J58" i="39"/>
  <c r="J59" i="39"/>
  <c r="J60" i="39"/>
  <c r="J61" i="39"/>
  <c r="J62" i="39"/>
  <c r="J63" i="39"/>
  <c r="J64" i="39"/>
  <c r="J65" i="39"/>
  <c r="J66" i="39"/>
  <c r="J67" i="39"/>
  <c r="J68" i="39"/>
  <c r="J69" i="39"/>
  <c r="J70" i="39"/>
  <c r="J71" i="39"/>
  <c r="J72" i="39"/>
  <c r="J73" i="39"/>
  <c r="J74" i="39"/>
  <c r="J75" i="39"/>
  <c r="J76" i="39"/>
  <c r="J77" i="39"/>
  <c r="J78" i="39"/>
  <c r="J79" i="39"/>
  <c r="J80" i="39"/>
  <c r="J81" i="39"/>
  <c r="J82" i="39"/>
  <c r="J83" i="39"/>
  <c r="J84" i="39"/>
  <c r="J85" i="39"/>
  <c r="J86" i="39"/>
  <c r="J87" i="39"/>
  <c r="J88" i="39"/>
  <c r="J89" i="39"/>
  <c r="J90" i="39"/>
  <c r="J91" i="39"/>
  <c r="J92" i="39"/>
  <c r="J93" i="39"/>
  <c r="J94" i="39"/>
  <c r="J95" i="39"/>
  <c r="J96" i="39"/>
  <c r="J97" i="39"/>
  <c r="J98" i="39"/>
  <c r="J99" i="39"/>
  <c r="J100" i="39"/>
  <c r="J101" i="39"/>
  <c r="J102" i="39"/>
  <c r="J103" i="39"/>
  <c r="J104" i="39"/>
  <c r="J105" i="39"/>
  <c r="J106" i="39"/>
  <c r="J107" i="39"/>
  <c r="J108" i="39"/>
  <c r="J109" i="39"/>
  <c r="J110" i="39"/>
  <c r="J111" i="39"/>
  <c r="J112" i="39"/>
  <c r="J113" i="39"/>
  <c r="J114" i="39"/>
  <c r="J115" i="39"/>
  <c r="J116" i="39"/>
  <c r="J117" i="39"/>
  <c r="J118" i="39"/>
  <c r="J119" i="39"/>
  <c r="J120" i="39"/>
  <c r="J121" i="39"/>
  <c r="J122" i="39"/>
  <c r="J123" i="39"/>
  <c r="J124" i="39"/>
  <c r="J125" i="39"/>
  <c r="J126" i="39"/>
  <c r="J127" i="39"/>
  <c r="J128" i="39"/>
  <c r="J129" i="39"/>
  <c r="J130" i="39"/>
  <c r="J131" i="39"/>
  <c r="J132" i="39"/>
  <c r="J133" i="39"/>
  <c r="J134" i="39"/>
  <c r="J135" i="39"/>
  <c r="J136" i="39"/>
  <c r="J137" i="39"/>
  <c r="J138" i="39"/>
  <c r="J139" i="39"/>
  <c r="J140" i="39"/>
  <c r="J141" i="39"/>
  <c r="J142" i="39"/>
  <c r="J143" i="39"/>
  <c r="J144" i="39"/>
  <c r="J145" i="39"/>
  <c r="J146" i="39"/>
  <c r="J147" i="39"/>
  <c r="J148" i="39"/>
  <c r="J149" i="39"/>
  <c r="J150" i="39"/>
  <c r="J151" i="39"/>
  <c r="J152" i="39"/>
  <c r="J153" i="39"/>
  <c r="J154" i="39"/>
  <c r="J155" i="39"/>
  <c r="J156" i="39"/>
  <c r="J157" i="39"/>
  <c r="J158" i="39"/>
  <c r="J159" i="39"/>
  <c r="J160" i="39"/>
  <c r="J161" i="39"/>
  <c r="J162" i="39"/>
  <c r="J163" i="39"/>
  <c r="J164" i="39"/>
  <c r="J165" i="39"/>
  <c r="J166" i="39"/>
  <c r="J167" i="39"/>
  <c r="J168" i="39"/>
  <c r="J169" i="39"/>
  <c r="J170" i="39"/>
  <c r="J171" i="39"/>
  <c r="J172" i="39"/>
  <c r="J173" i="39"/>
  <c r="J174" i="39"/>
  <c r="J175" i="39"/>
  <c r="J176" i="39"/>
  <c r="J177" i="39"/>
  <c r="J178" i="39"/>
  <c r="J179" i="39"/>
  <c r="J180" i="39"/>
  <c r="J181" i="39"/>
  <c r="J182" i="39"/>
  <c r="J183" i="39"/>
  <c r="J184" i="39"/>
  <c r="J185" i="39"/>
  <c r="J186" i="39"/>
  <c r="J187" i="39"/>
  <c r="J188" i="39"/>
  <c r="J189" i="39"/>
  <c r="J190" i="39"/>
  <c r="J191" i="39"/>
  <c r="J192" i="39"/>
  <c r="J193" i="39"/>
  <c r="J194" i="39"/>
  <c r="J195" i="39"/>
  <c r="J196" i="39"/>
  <c r="J197" i="39"/>
  <c r="J198" i="39"/>
  <c r="J199" i="39"/>
  <c r="J200" i="39"/>
  <c r="J201" i="39"/>
  <c r="J202" i="39"/>
  <c r="J203" i="39"/>
  <c r="J204" i="39"/>
  <c r="J205" i="39"/>
  <c r="J206" i="39"/>
  <c r="J207" i="39"/>
  <c r="J208" i="39"/>
  <c r="J209" i="39"/>
  <c r="J210" i="39"/>
  <c r="J211" i="39"/>
  <c r="J212" i="39"/>
  <c r="J213" i="39"/>
  <c r="J214" i="39"/>
  <c r="J215" i="39"/>
  <c r="J216" i="39"/>
  <c r="J217" i="39"/>
  <c r="J218" i="39"/>
  <c r="J219" i="39"/>
  <c r="J220" i="39"/>
  <c r="J221" i="39"/>
  <c r="J222" i="39"/>
  <c r="J223" i="39"/>
  <c r="J224" i="39"/>
  <c r="J225" i="39"/>
  <c r="J226" i="39"/>
  <c r="J227" i="39"/>
  <c r="J228" i="39"/>
  <c r="J229" i="39"/>
  <c r="J230" i="39"/>
  <c r="J231" i="39"/>
  <c r="J232" i="39"/>
  <c r="J233" i="39"/>
  <c r="J234" i="39"/>
  <c r="J235" i="39"/>
  <c r="J236" i="39"/>
  <c r="J237" i="39"/>
  <c r="J238" i="39"/>
  <c r="J239" i="39"/>
  <c r="J240" i="39"/>
  <c r="J241" i="39"/>
  <c r="J242" i="39"/>
  <c r="J243" i="39"/>
  <c r="J244" i="39"/>
  <c r="J245" i="39"/>
  <c r="J246" i="39"/>
  <c r="J247" i="39"/>
  <c r="J248" i="39"/>
  <c r="J249" i="39"/>
  <c r="J250" i="39"/>
  <c r="J251" i="39"/>
  <c r="J252" i="39"/>
  <c r="J253" i="39"/>
  <c r="J254" i="39"/>
  <c r="J255" i="39"/>
  <c r="J256" i="39"/>
  <c r="J257" i="39"/>
  <c r="J258" i="39"/>
  <c r="J259" i="39"/>
  <c r="J260" i="39"/>
  <c r="J261" i="39"/>
  <c r="J262" i="39"/>
  <c r="J263" i="39"/>
  <c r="J264" i="39"/>
  <c r="J265" i="39"/>
  <c r="J266" i="39"/>
  <c r="J267" i="39"/>
  <c r="J268" i="39"/>
  <c r="J269" i="39"/>
  <c r="J270" i="39"/>
  <c r="J271" i="39"/>
  <c r="J272" i="39"/>
  <c r="J273" i="39"/>
  <c r="J274" i="39"/>
  <c r="J275" i="39"/>
  <c r="J276" i="39"/>
  <c r="J277" i="39"/>
  <c r="J278" i="39"/>
  <c r="J279" i="39"/>
  <c r="J280" i="39"/>
  <c r="J281" i="39"/>
  <c r="J282" i="39"/>
  <c r="J283" i="39"/>
  <c r="J284" i="39"/>
  <c r="J285" i="39"/>
  <c r="J286" i="39"/>
  <c r="J287" i="39"/>
  <c r="J288" i="39"/>
  <c r="J289" i="39"/>
  <c r="J290" i="39"/>
  <c r="J291" i="39"/>
  <c r="J292" i="39"/>
  <c r="J293" i="39"/>
  <c r="J294" i="39"/>
  <c r="J295" i="39"/>
  <c r="J296" i="39"/>
  <c r="J297" i="39"/>
  <c r="J298" i="39"/>
  <c r="J299" i="39"/>
  <c r="J300" i="39"/>
  <c r="J301" i="39"/>
  <c r="J302" i="39"/>
  <c r="J303" i="39"/>
  <c r="J304" i="39"/>
  <c r="J305" i="39"/>
  <c r="J306" i="39"/>
  <c r="J307" i="39"/>
  <c r="J308" i="39"/>
  <c r="J309" i="39"/>
  <c r="J310" i="39"/>
  <c r="J311" i="39"/>
  <c r="J312" i="39"/>
  <c r="J313" i="39"/>
  <c r="J314" i="39"/>
  <c r="J315" i="39"/>
  <c r="J316" i="39"/>
  <c r="J317" i="39"/>
  <c r="J318" i="39"/>
  <c r="J319" i="39"/>
  <c r="J320" i="39"/>
  <c r="J321" i="39"/>
  <c r="J322" i="39"/>
  <c r="J323" i="39"/>
  <c r="J324" i="39"/>
  <c r="J325" i="39"/>
  <c r="J326" i="39"/>
  <c r="J327" i="39"/>
  <c r="J328" i="39"/>
  <c r="J329" i="39"/>
  <c r="J330" i="39"/>
  <c r="J331" i="39"/>
  <c r="J332" i="39"/>
  <c r="J333" i="39"/>
  <c r="J334" i="39"/>
  <c r="J335" i="39"/>
  <c r="J336" i="39"/>
  <c r="J337" i="39"/>
  <c r="J338" i="39"/>
  <c r="J339" i="39"/>
  <c r="J340" i="39"/>
  <c r="J341" i="39"/>
  <c r="J342" i="39"/>
  <c r="J343" i="39"/>
  <c r="J344" i="39"/>
  <c r="J345" i="39"/>
  <c r="J346" i="39"/>
  <c r="J347" i="39"/>
  <c r="J348" i="39"/>
  <c r="J349" i="39"/>
  <c r="J350" i="39"/>
  <c r="J351" i="39"/>
  <c r="J352" i="39"/>
  <c r="J353" i="39"/>
  <c r="J354" i="39"/>
  <c r="J355" i="39"/>
  <c r="J356" i="39"/>
  <c r="J357" i="39"/>
  <c r="J358" i="39"/>
  <c r="J359" i="39"/>
  <c r="J360" i="39"/>
  <c r="J361" i="39"/>
  <c r="J362" i="39"/>
  <c r="J363" i="39"/>
  <c r="J364" i="39"/>
  <c r="J365" i="39"/>
  <c r="J366" i="39"/>
  <c r="J367" i="39"/>
  <c r="J368" i="39"/>
  <c r="J369" i="39"/>
  <c r="J370" i="39"/>
  <c r="J371" i="39"/>
  <c r="J372" i="39"/>
  <c r="J373" i="39"/>
  <c r="J374" i="39"/>
  <c r="J375" i="39"/>
  <c r="J376" i="39"/>
  <c r="J377" i="39"/>
  <c r="J378" i="39"/>
  <c r="J379" i="39"/>
  <c r="J380" i="39"/>
  <c r="J381" i="39"/>
  <c r="J382" i="39"/>
  <c r="J383" i="39"/>
  <c r="J384" i="39"/>
  <c r="J385" i="39"/>
  <c r="J386" i="39"/>
  <c r="J387" i="39"/>
  <c r="J388" i="39"/>
  <c r="J389" i="39"/>
  <c r="J390" i="39"/>
  <c r="J391" i="39"/>
  <c r="J392" i="39"/>
  <c r="J393" i="39"/>
  <c r="J394" i="39"/>
  <c r="J395" i="39"/>
  <c r="J396" i="39"/>
  <c r="J397" i="39"/>
  <c r="J398" i="39"/>
  <c r="J399" i="39"/>
  <c r="J400" i="39"/>
  <c r="J401" i="39"/>
  <c r="J402" i="39"/>
  <c r="J403" i="39"/>
  <c r="J404" i="39"/>
  <c r="J405" i="39"/>
  <c r="J8" i="39"/>
  <c r="K24" i="37"/>
  <c r="L24" i="37" s="1"/>
  <c r="K25" i="37"/>
  <c r="L25" i="37" s="1"/>
  <c r="K26" i="37"/>
  <c r="L26" i="37" s="1"/>
  <c r="K27" i="37"/>
  <c r="L27" i="37" s="1"/>
  <c r="K28" i="37"/>
  <c r="L28" i="37" s="1"/>
  <c r="K29" i="37"/>
  <c r="L29" i="37" s="1"/>
  <c r="K30" i="37"/>
  <c r="L30" i="37" s="1"/>
  <c r="K31" i="37"/>
  <c r="L31" i="37" s="1"/>
  <c r="K32" i="37"/>
  <c r="L32" i="37" s="1"/>
  <c r="K33" i="37"/>
  <c r="L33" i="37" s="1"/>
  <c r="K34" i="37"/>
  <c r="L34" i="37" s="1"/>
  <c r="K35" i="37"/>
  <c r="L35" i="37" s="1"/>
  <c r="J24" i="37"/>
  <c r="J25" i="37"/>
  <c r="J26" i="37"/>
  <c r="J27" i="37"/>
  <c r="J28" i="37"/>
  <c r="J29" i="37"/>
  <c r="J30" i="37"/>
  <c r="J31" i="37"/>
  <c r="J32" i="37"/>
  <c r="J33" i="37"/>
  <c r="J34" i="37"/>
  <c r="J35" i="37"/>
  <c r="L10" i="30"/>
  <c r="L14" i="38"/>
  <c r="L15" i="38"/>
  <c r="L16" i="38"/>
  <c r="L17" i="38"/>
  <c r="L18" i="38"/>
  <c r="L19" i="38"/>
  <c r="L20" i="38"/>
  <c r="L21" i="38"/>
  <c r="L22" i="38"/>
  <c r="L23" i="38"/>
  <c r="L24" i="38"/>
  <c r="L25" i="38"/>
  <c r="L26" i="38"/>
  <c r="L27" i="38"/>
  <c r="L28" i="38"/>
  <c r="L29" i="38"/>
  <c r="L30" i="38"/>
  <c r="L31" i="38"/>
  <c r="L32" i="38"/>
  <c r="L33" i="38"/>
  <c r="L34" i="38"/>
  <c r="L35" i="38"/>
  <c r="L36" i="38"/>
  <c r="L37" i="38"/>
  <c r="L38" i="38"/>
  <c r="L39" i="38"/>
  <c r="L40" i="38"/>
  <c r="L41" i="38"/>
  <c r="L42" i="38"/>
  <c r="L43" i="38"/>
  <c r="L44" i="38"/>
  <c r="L45" i="38"/>
  <c r="L46" i="38"/>
  <c r="L47" i="38"/>
  <c r="L48" i="38"/>
  <c r="L49" i="38"/>
  <c r="K14" i="38"/>
  <c r="K15" i="38"/>
  <c r="K16" i="38"/>
  <c r="K17" i="38"/>
  <c r="K18" i="38"/>
  <c r="K19" i="38"/>
  <c r="K20" i="38"/>
  <c r="K21" i="38"/>
  <c r="K22" i="38"/>
  <c r="K23" i="38"/>
  <c r="K24" i="38"/>
  <c r="K25" i="38"/>
  <c r="K26" i="38"/>
  <c r="K27" i="38"/>
  <c r="K28" i="38"/>
  <c r="K29" i="38"/>
  <c r="K30" i="38"/>
  <c r="K31" i="38"/>
  <c r="K32" i="38"/>
  <c r="K33" i="38"/>
  <c r="K34" i="38"/>
  <c r="K35" i="38"/>
  <c r="K36" i="38"/>
  <c r="K37" i="38"/>
  <c r="K38" i="38"/>
  <c r="K39" i="38"/>
  <c r="K40" i="38"/>
  <c r="K41" i="38"/>
  <c r="K42" i="38"/>
  <c r="K43" i="38"/>
  <c r="K50" i="38" s="1"/>
  <c r="K44" i="38"/>
  <c r="K45" i="38"/>
  <c r="K46" i="38"/>
  <c r="K47" i="38"/>
  <c r="K48" i="38"/>
  <c r="K49" i="38"/>
  <c r="J14" i="38"/>
  <c r="J15" i="38"/>
  <c r="J16" i="38"/>
  <c r="J17" i="38"/>
  <c r="J18" i="38"/>
  <c r="J19" i="38"/>
  <c r="J20" i="38"/>
  <c r="J21" i="38"/>
  <c r="J22" i="38"/>
  <c r="J23" i="38"/>
  <c r="J24" i="38"/>
  <c r="J25" i="38"/>
  <c r="J26" i="38"/>
  <c r="J27" i="38"/>
  <c r="J28" i="38"/>
  <c r="J29" i="38"/>
  <c r="J30" i="38"/>
  <c r="J31" i="38"/>
  <c r="J32" i="38"/>
  <c r="J33" i="38"/>
  <c r="J34" i="38"/>
  <c r="J35" i="38"/>
  <c r="J36" i="38"/>
  <c r="J37" i="38"/>
  <c r="J38" i="38"/>
  <c r="J39" i="38"/>
  <c r="J40" i="38"/>
  <c r="J41" i="38"/>
  <c r="J42" i="38"/>
  <c r="J43" i="38"/>
  <c r="J44" i="38"/>
  <c r="J45" i="38"/>
  <c r="J46" i="38"/>
  <c r="J47" i="38"/>
  <c r="J48" i="38"/>
  <c r="J49" i="38"/>
  <c r="K20" i="37"/>
  <c r="L20" i="37" s="1"/>
  <c r="K21" i="37"/>
  <c r="L21" i="37" s="1"/>
  <c r="K22" i="37"/>
  <c r="L22" i="37" s="1"/>
  <c r="K23" i="37"/>
  <c r="L23" i="37" s="1"/>
  <c r="J20" i="37"/>
  <c r="J21" i="37"/>
  <c r="J22" i="37"/>
  <c r="J23" i="37"/>
  <c r="K14" i="37"/>
  <c r="L14" i="37" s="1"/>
  <c r="K15" i="37"/>
  <c r="L15" i="37" s="1"/>
  <c r="K16" i="37"/>
  <c r="L16" i="37" s="1"/>
  <c r="K17" i="37"/>
  <c r="L17" i="37" s="1"/>
  <c r="K18" i="37"/>
  <c r="L18" i="37" s="1"/>
  <c r="K19" i="37"/>
  <c r="L19" i="37" s="1"/>
  <c r="J14" i="37"/>
  <c r="J15" i="37"/>
  <c r="J16" i="37"/>
  <c r="J17" i="37"/>
  <c r="J18" i="37"/>
  <c r="J19" i="37"/>
  <c r="M50" i="36"/>
  <c r="L49" i="36"/>
  <c r="M10" i="36"/>
  <c r="M11" i="36"/>
  <c r="M12" i="36"/>
  <c r="M13" i="36"/>
  <c r="M14" i="36"/>
  <c r="M15" i="36"/>
  <c r="M16" i="36"/>
  <c r="M17" i="36"/>
  <c r="M18" i="36"/>
  <c r="M19" i="36"/>
  <c r="M20" i="36"/>
  <c r="M21" i="36"/>
  <c r="M22" i="36"/>
  <c r="M23" i="36"/>
  <c r="M24" i="36"/>
  <c r="M25" i="36"/>
  <c r="M26" i="36"/>
  <c r="M27" i="36"/>
  <c r="M28" i="36"/>
  <c r="M29" i="36"/>
  <c r="M30" i="36"/>
  <c r="M31" i="36"/>
  <c r="M32" i="36"/>
  <c r="M33" i="36"/>
  <c r="M34" i="36"/>
  <c r="M35" i="36"/>
  <c r="M36" i="36"/>
  <c r="M37" i="36"/>
  <c r="M38" i="36"/>
  <c r="M39" i="36"/>
  <c r="M40" i="36"/>
  <c r="M41" i="36"/>
  <c r="M42" i="36"/>
  <c r="M43" i="36"/>
  <c r="M44" i="36"/>
  <c r="M45" i="36"/>
  <c r="M46" i="36"/>
  <c r="M47" i="36"/>
  <c r="L10" i="36"/>
  <c r="L11" i="36"/>
  <c r="L12" i="36"/>
  <c r="L13" i="36"/>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K10" i="36"/>
  <c r="K11" i="36"/>
  <c r="K12" i="36"/>
  <c r="K13" i="36"/>
  <c r="K14" i="36"/>
  <c r="K15" i="36"/>
  <c r="K16" i="36"/>
  <c r="K17" i="36"/>
  <c r="K18" i="36"/>
  <c r="K19" i="36"/>
  <c r="K20" i="36"/>
  <c r="K21" i="36"/>
  <c r="K22" i="36"/>
  <c r="K23" i="36"/>
  <c r="K24" i="36"/>
  <c r="K25" i="36"/>
  <c r="K26" i="36"/>
  <c r="K27" i="36"/>
  <c r="K28" i="36"/>
  <c r="K29" i="36"/>
  <c r="K30" i="36"/>
  <c r="K31" i="36"/>
  <c r="K32" i="36"/>
  <c r="K33" i="36"/>
  <c r="K34" i="36"/>
  <c r="K35" i="36"/>
  <c r="K36" i="36"/>
  <c r="K37" i="36"/>
  <c r="K38" i="36"/>
  <c r="K39" i="36"/>
  <c r="K40" i="36"/>
  <c r="K41" i="36"/>
  <c r="K42" i="36"/>
  <c r="K43" i="36"/>
  <c r="K44" i="36"/>
  <c r="K45" i="36"/>
  <c r="K46" i="36"/>
  <c r="K47" i="36"/>
  <c r="P48" i="36"/>
  <c r="K13" i="38"/>
  <c r="L13" i="38" s="1"/>
  <c r="J13" i="38"/>
  <c r="K12" i="38"/>
  <c r="L12" i="38" s="1"/>
  <c r="J12" i="38"/>
  <c r="K11" i="38"/>
  <c r="L11" i="38" s="1"/>
  <c r="J11" i="38"/>
  <c r="K10" i="38"/>
  <c r="L10" i="38" s="1"/>
  <c r="J10" i="38"/>
  <c r="K9" i="38"/>
  <c r="L9" i="38" s="1"/>
  <c r="J9" i="38"/>
  <c r="K8" i="38"/>
  <c r="J8" i="38"/>
  <c r="J8" i="37"/>
  <c r="K8" i="37"/>
  <c r="L8" i="37" s="1"/>
  <c r="J9" i="37"/>
  <c r="K9" i="37"/>
  <c r="L9" i="37" s="1"/>
  <c r="J10" i="37"/>
  <c r="K10" i="37"/>
  <c r="L10" i="37"/>
  <c r="J11" i="37"/>
  <c r="K11" i="37"/>
  <c r="L11" i="37"/>
  <c r="J12" i="37"/>
  <c r="K12" i="37"/>
  <c r="L12" i="37" s="1"/>
  <c r="J13" i="37"/>
  <c r="K13" i="37"/>
  <c r="L13" i="37" s="1"/>
  <c r="M9" i="36"/>
  <c r="L9" i="36"/>
  <c r="K9" i="36"/>
  <c r="L51" i="38" l="1"/>
  <c r="L9" i="39"/>
  <c r="L37" i="37"/>
  <c r="K36" i="37"/>
  <c r="L8" i="38"/>
  <c r="K11" i="35"/>
  <c r="M11" i="35" s="1"/>
  <c r="L11" i="35"/>
  <c r="K12" i="35"/>
  <c r="M12" i="35" s="1"/>
  <c r="L12" i="35"/>
  <c r="K13" i="35"/>
  <c r="M13" i="35" s="1"/>
  <c r="L13" i="35"/>
  <c r="K14" i="35"/>
  <c r="M14" i="35" s="1"/>
  <c r="L14" i="35"/>
  <c r="K15" i="35"/>
  <c r="M15" i="35" s="1"/>
  <c r="L15" i="35"/>
  <c r="K16" i="35"/>
  <c r="M16" i="35" s="1"/>
  <c r="L16" i="35"/>
  <c r="K17" i="35"/>
  <c r="M17" i="35" s="1"/>
  <c r="L17" i="35"/>
  <c r="K18" i="35"/>
  <c r="M18" i="35" s="1"/>
  <c r="L18" i="35"/>
  <c r="K19" i="35"/>
  <c r="M19" i="35" s="1"/>
  <c r="L19" i="35"/>
  <c r="K20" i="35"/>
  <c r="M20" i="35" s="1"/>
  <c r="L20" i="35"/>
  <c r="K21" i="35"/>
  <c r="M21" i="35" s="1"/>
  <c r="L21" i="35"/>
  <c r="K22" i="35"/>
  <c r="M22" i="35" s="1"/>
  <c r="L22" i="35"/>
  <c r="K23" i="35"/>
  <c r="M23" i="35" s="1"/>
  <c r="L23" i="35"/>
  <c r="K24" i="35"/>
  <c r="M24" i="35" s="1"/>
  <c r="L24" i="35"/>
  <c r="K25" i="35"/>
  <c r="L25" i="35"/>
  <c r="M25" i="35"/>
  <c r="K26" i="35"/>
  <c r="M26" i="35" s="1"/>
  <c r="L26" i="35"/>
  <c r="K27" i="35"/>
  <c r="L27" i="35"/>
  <c r="M27" i="35"/>
  <c r="K28" i="35"/>
  <c r="M28" i="35" s="1"/>
  <c r="L28" i="35"/>
  <c r="K29" i="35"/>
  <c r="M29" i="35" s="1"/>
  <c r="L29" i="35"/>
  <c r="K30" i="35"/>
  <c r="M30" i="35" s="1"/>
  <c r="L30" i="35"/>
  <c r="K31" i="35"/>
  <c r="M31" i="35" s="1"/>
  <c r="L31" i="35"/>
  <c r="K32" i="35"/>
  <c r="M32" i="35" s="1"/>
  <c r="L32" i="35"/>
  <c r="K33" i="35"/>
  <c r="M33" i="35" s="1"/>
  <c r="L33" i="35"/>
  <c r="K34" i="35"/>
  <c r="L34" i="35"/>
  <c r="M34" i="35"/>
  <c r="K35" i="35"/>
  <c r="M35" i="35" s="1"/>
  <c r="L35" i="35"/>
  <c r="K36" i="35"/>
  <c r="M36" i="35" s="1"/>
  <c r="L36" i="35"/>
  <c r="K37" i="35"/>
  <c r="M37" i="35" s="1"/>
  <c r="L37" i="35"/>
  <c r="K38" i="35"/>
  <c r="M38" i="35" s="1"/>
  <c r="L38" i="35"/>
  <c r="K39" i="35"/>
  <c r="M39" i="35" s="1"/>
  <c r="L39" i="35"/>
  <c r="K40" i="35"/>
  <c r="L40" i="35"/>
  <c r="M40" i="35"/>
  <c r="K41" i="35"/>
  <c r="L41" i="35"/>
  <c r="M41" i="35"/>
  <c r="K42" i="35"/>
  <c r="M42" i="35" s="1"/>
  <c r="L42" i="35"/>
  <c r="K43" i="35"/>
  <c r="M43" i="35" s="1"/>
  <c r="L43" i="35"/>
  <c r="K44" i="35"/>
  <c r="M44" i="35" s="1"/>
  <c r="L44" i="35"/>
  <c r="K45" i="35"/>
  <c r="M45" i="35" s="1"/>
  <c r="L45" i="35"/>
  <c r="K46" i="35"/>
  <c r="M46" i="35" s="1"/>
  <c r="L46" i="35"/>
  <c r="K47" i="35"/>
  <c r="M47" i="35" s="1"/>
  <c r="L47" i="35"/>
  <c r="K48" i="35"/>
  <c r="M48" i="35" s="1"/>
  <c r="L48" i="35"/>
  <c r="K49" i="35"/>
  <c r="L49" i="35"/>
  <c r="M49" i="35"/>
  <c r="K50" i="35"/>
  <c r="M50" i="35" s="1"/>
  <c r="L50" i="35"/>
  <c r="K51" i="35"/>
  <c r="M51" i="35" s="1"/>
  <c r="L51" i="35"/>
  <c r="K52" i="35"/>
  <c r="L52" i="35"/>
  <c r="M52" i="35"/>
  <c r="K8" i="22"/>
  <c r="K15" i="3"/>
  <c r="K16" i="3"/>
  <c r="K17" i="3"/>
  <c r="K18" i="3"/>
  <c r="K19" i="3"/>
  <c r="K20" i="3"/>
  <c r="K21" i="3"/>
  <c r="L21" i="3"/>
  <c r="K22" i="3"/>
  <c r="K23" i="3"/>
  <c r="L23" i="3"/>
  <c r="K24" i="3"/>
  <c r="K25" i="3"/>
  <c r="K26" i="3"/>
  <c r="K27" i="3"/>
  <c r="K28" i="3"/>
  <c r="K29" i="3"/>
  <c r="K30" i="3"/>
  <c r="K31" i="3"/>
  <c r="K32" i="3"/>
  <c r="K33" i="3"/>
  <c r="K34" i="3"/>
  <c r="K35" i="3"/>
  <c r="K36" i="3"/>
  <c r="K37" i="3"/>
  <c r="L37" i="3"/>
  <c r="K38" i="3"/>
  <c r="K39" i="3"/>
  <c r="K40" i="3"/>
  <c r="K41" i="3"/>
  <c r="K42" i="3"/>
  <c r="K43" i="3"/>
  <c r="K44" i="3"/>
  <c r="K45" i="3"/>
  <c r="K46" i="3"/>
  <c r="K47" i="3"/>
  <c r="K48" i="3"/>
  <c r="K49" i="3"/>
  <c r="K50" i="3"/>
  <c r="K51" i="3"/>
  <c r="K52" i="3"/>
  <c r="K53" i="3"/>
  <c r="K54" i="3"/>
  <c r="K55" i="3"/>
  <c r="K56" i="3"/>
  <c r="K57" i="3"/>
  <c r="K58" i="3"/>
  <c r="K59" i="3"/>
  <c r="K60" i="3"/>
  <c r="K61" i="3"/>
  <c r="L61" i="3"/>
  <c r="K62" i="3"/>
  <c r="K63" i="3"/>
  <c r="K64" i="3"/>
  <c r="K65" i="3"/>
  <c r="K66" i="3"/>
  <c r="K67" i="3"/>
  <c r="K68" i="3"/>
  <c r="K69" i="3"/>
  <c r="K70" i="3"/>
  <c r="K71" i="3"/>
  <c r="K72" i="3"/>
  <c r="K73" i="3"/>
  <c r="K74" i="3"/>
  <c r="K75" i="3"/>
  <c r="K76" i="3"/>
  <c r="K77" i="3"/>
  <c r="K78" i="3"/>
  <c r="K79" i="3"/>
  <c r="K80" i="3"/>
  <c r="K81" i="3"/>
  <c r="L81" i="3"/>
  <c r="K82" i="3"/>
  <c r="K83" i="3"/>
  <c r="L83" i="3"/>
  <c r="K84" i="3"/>
  <c r="K85" i="3"/>
  <c r="K86" i="3"/>
  <c r="K87" i="3"/>
  <c r="K88" i="3"/>
  <c r="K89" i="3"/>
  <c r="K90" i="3"/>
  <c r="K91" i="3"/>
  <c r="K92" i="3"/>
  <c r="K93" i="3"/>
  <c r="K94" i="3"/>
  <c r="K95" i="3"/>
  <c r="K96" i="3"/>
  <c r="K97" i="3"/>
  <c r="L97" i="3"/>
  <c r="K98" i="3"/>
  <c r="K99" i="3"/>
  <c r="K100" i="3"/>
  <c r="K101" i="3"/>
  <c r="K102" i="3"/>
  <c r="K103" i="3"/>
  <c r="K104" i="3"/>
  <c r="K105" i="3"/>
  <c r="K106" i="3"/>
  <c r="K107" i="3"/>
  <c r="K108" i="3"/>
  <c r="K109" i="3"/>
  <c r="K110" i="3"/>
  <c r="K111" i="3"/>
  <c r="K112" i="3"/>
  <c r="K113" i="3"/>
  <c r="K114" i="3"/>
  <c r="K115" i="3"/>
  <c r="K116" i="3"/>
  <c r="K117" i="3"/>
  <c r="K118" i="3"/>
  <c r="K119" i="3"/>
  <c r="K120" i="3"/>
  <c r="K121" i="3"/>
  <c r="L121" i="3"/>
  <c r="K122" i="3"/>
  <c r="K123" i="3"/>
  <c r="K124" i="3"/>
  <c r="K125" i="3"/>
  <c r="K126" i="3"/>
  <c r="K127" i="3"/>
  <c r="K128" i="3"/>
  <c r="K129" i="3"/>
  <c r="K130" i="3"/>
  <c r="K131" i="3"/>
  <c r="K132" i="3"/>
  <c r="K133" i="3"/>
  <c r="K134" i="3"/>
  <c r="K135" i="3"/>
  <c r="K136" i="3"/>
  <c r="K137" i="3"/>
  <c r="K138" i="3"/>
  <c r="K139" i="3"/>
  <c r="K140" i="3"/>
  <c r="K141" i="3"/>
  <c r="L141" i="3"/>
  <c r="K142" i="3"/>
  <c r="K143" i="3"/>
  <c r="K146" i="3"/>
  <c r="J14" i="3"/>
  <c r="J15" i="3"/>
  <c r="L15" i="3" s="1"/>
  <c r="J16" i="3"/>
  <c r="L16" i="3" s="1"/>
  <c r="J17" i="3"/>
  <c r="L17" i="3" s="1"/>
  <c r="J18" i="3"/>
  <c r="L18" i="3" s="1"/>
  <c r="J19" i="3"/>
  <c r="L19" i="3" s="1"/>
  <c r="J20" i="3"/>
  <c r="L20" i="3" s="1"/>
  <c r="J21" i="3"/>
  <c r="J22" i="3"/>
  <c r="L22" i="3" s="1"/>
  <c r="J23" i="3"/>
  <c r="J24" i="3"/>
  <c r="L24" i="3" s="1"/>
  <c r="J25" i="3"/>
  <c r="L25" i="3" s="1"/>
  <c r="J26" i="3"/>
  <c r="L26" i="3" s="1"/>
  <c r="J27" i="3"/>
  <c r="L27" i="3" s="1"/>
  <c r="J28" i="3"/>
  <c r="L28" i="3" s="1"/>
  <c r="J29" i="3"/>
  <c r="L29" i="3" s="1"/>
  <c r="J30" i="3"/>
  <c r="L30" i="3" s="1"/>
  <c r="J31" i="3"/>
  <c r="L31" i="3" s="1"/>
  <c r="J32" i="3"/>
  <c r="L32" i="3" s="1"/>
  <c r="J33" i="3"/>
  <c r="L33" i="3" s="1"/>
  <c r="J34" i="3"/>
  <c r="L34" i="3" s="1"/>
  <c r="J35" i="3"/>
  <c r="L35" i="3" s="1"/>
  <c r="J36" i="3"/>
  <c r="L36" i="3" s="1"/>
  <c r="J37" i="3"/>
  <c r="J38" i="3"/>
  <c r="L38" i="3" s="1"/>
  <c r="J39" i="3"/>
  <c r="L39" i="3" s="1"/>
  <c r="J40" i="3"/>
  <c r="L40" i="3" s="1"/>
  <c r="J41" i="3"/>
  <c r="L41" i="3" s="1"/>
  <c r="J42" i="3"/>
  <c r="L42" i="3" s="1"/>
  <c r="J43" i="3"/>
  <c r="L43" i="3" s="1"/>
  <c r="J44" i="3"/>
  <c r="L44" i="3" s="1"/>
  <c r="J45" i="3"/>
  <c r="L45" i="3" s="1"/>
  <c r="J46" i="3"/>
  <c r="L46" i="3" s="1"/>
  <c r="J47" i="3"/>
  <c r="L47" i="3" s="1"/>
  <c r="J48" i="3"/>
  <c r="L48" i="3" s="1"/>
  <c r="J49" i="3"/>
  <c r="L49" i="3" s="1"/>
  <c r="J50" i="3"/>
  <c r="L50" i="3" s="1"/>
  <c r="J51" i="3"/>
  <c r="L51" i="3" s="1"/>
  <c r="J52" i="3"/>
  <c r="L52" i="3" s="1"/>
  <c r="J53" i="3"/>
  <c r="L53" i="3" s="1"/>
  <c r="J54" i="3"/>
  <c r="L54" i="3" s="1"/>
  <c r="J55" i="3"/>
  <c r="L55" i="3" s="1"/>
  <c r="J56" i="3"/>
  <c r="L56" i="3" s="1"/>
  <c r="J57" i="3"/>
  <c r="L57" i="3" s="1"/>
  <c r="J58" i="3"/>
  <c r="L58" i="3" s="1"/>
  <c r="J59" i="3"/>
  <c r="L59" i="3" s="1"/>
  <c r="J60" i="3"/>
  <c r="L60" i="3" s="1"/>
  <c r="J61" i="3"/>
  <c r="J62" i="3"/>
  <c r="L62" i="3" s="1"/>
  <c r="J63" i="3"/>
  <c r="L63" i="3" s="1"/>
  <c r="J64" i="3"/>
  <c r="L64" i="3" s="1"/>
  <c r="J65" i="3"/>
  <c r="L65" i="3" s="1"/>
  <c r="J66" i="3"/>
  <c r="L66" i="3" s="1"/>
  <c r="J67" i="3"/>
  <c r="L67" i="3" s="1"/>
  <c r="J68" i="3"/>
  <c r="L68" i="3" s="1"/>
  <c r="J69" i="3"/>
  <c r="L69" i="3" s="1"/>
  <c r="J70" i="3"/>
  <c r="L70" i="3" s="1"/>
  <c r="J71" i="3"/>
  <c r="L71" i="3" s="1"/>
  <c r="J72" i="3"/>
  <c r="L72" i="3" s="1"/>
  <c r="J73" i="3"/>
  <c r="L73" i="3" s="1"/>
  <c r="J74" i="3"/>
  <c r="L74" i="3" s="1"/>
  <c r="J75" i="3"/>
  <c r="L75" i="3" s="1"/>
  <c r="J76" i="3"/>
  <c r="L76" i="3" s="1"/>
  <c r="J77" i="3"/>
  <c r="L77" i="3" s="1"/>
  <c r="J78" i="3"/>
  <c r="L78" i="3" s="1"/>
  <c r="J79" i="3"/>
  <c r="L79" i="3" s="1"/>
  <c r="J80" i="3"/>
  <c r="L80" i="3" s="1"/>
  <c r="J81" i="3"/>
  <c r="J82" i="3"/>
  <c r="L82" i="3" s="1"/>
  <c r="J83" i="3"/>
  <c r="J84" i="3"/>
  <c r="L84" i="3" s="1"/>
  <c r="J85" i="3"/>
  <c r="L85" i="3" s="1"/>
  <c r="J86" i="3"/>
  <c r="L86" i="3" s="1"/>
  <c r="J87" i="3"/>
  <c r="L87" i="3" s="1"/>
  <c r="J88" i="3"/>
  <c r="L88" i="3" s="1"/>
  <c r="J89" i="3"/>
  <c r="L89" i="3" s="1"/>
  <c r="J90" i="3"/>
  <c r="L90" i="3" s="1"/>
  <c r="J91" i="3"/>
  <c r="L91" i="3" s="1"/>
  <c r="J92" i="3"/>
  <c r="L92" i="3" s="1"/>
  <c r="J93" i="3"/>
  <c r="L93" i="3" s="1"/>
  <c r="J94" i="3"/>
  <c r="L94" i="3" s="1"/>
  <c r="J95" i="3"/>
  <c r="L95" i="3" s="1"/>
  <c r="J96" i="3"/>
  <c r="L96" i="3" s="1"/>
  <c r="J97" i="3"/>
  <c r="J98" i="3"/>
  <c r="L98" i="3" s="1"/>
  <c r="J99" i="3"/>
  <c r="L99" i="3" s="1"/>
  <c r="J100" i="3"/>
  <c r="L100" i="3" s="1"/>
  <c r="J101" i="3"/>
  <c r="L101" i="3" s="1"/>
  <c r="J102" i="3"/>
  <c r="L102" i="3" s="1"/>
  <c r="J103" i="3"/>
  <c r="L103" i="3" s="1"/>
  <c r="J104" i="3"/>
  <c r="L104" i="3" s="1"/>
  <c r="J105" i="3"/>
  <c r="L105" i="3" s="1"/>
  <c r="J106" i="3"/>
  <c r="L106" i="3" s="1"/>
  <c r="J107" i="3"/>
  <c r="L107" i="3" s="1"/>
  <c r="J108" i="3"/>
  <c r="L108" i="3" s="1"/>
  <c r="J109" i="3"/>
  <c r="L109" i="3" s="1"/>
  <c r="J110" i="3"/>
  <c r="L110" i="3" s="1"/>
  <c r="J111" i="3"/>
  <c r="L111" i="3" s="1"/>
  <c r="J112" i="3"/>
  <c r="L112" i="3" s="1"/>
  <c r="J113" i="3"/>
  <c r="L113" i="3" s="1"/>
  <c r="J114" i="3"/>
  <c r="L114" i="3" s="1"/>
  <c r="J115" i="3"/>
  <c r="L115" i="3" s="1"/>
  <c r="J116" i="3"/>
  <c r="L116" i="3" s="1"/>
  <c r="J117" i="3"/>
  <c r="L117" i="3" s="1"/>
  <c r="J118" i="3"/>
  <c r="L118" i="3" s="1"/>
  <c r="J119" i="3"/>
  <c r="L119" i="3" s="1"/>
  <c r="J120" i="3"/>
  <c r="L120" i="3" s="1"/>
  <c r="J121" i="3"/>
  <c r="J122" i="3"/>
  <c r="L122" i="3" s="1"/>
  <c r="J123" i="3"/>
  <c r="L123" i="3" s="1"/>
  <c r="J124" i="3"/>
  <c r="L124" i="3" s="1"/>
  <c r="J125" i="3"/>
  <c r="L125" i="3" s="1"/>
  <c r="J126" i="3"/>
  <c r="L126" i="3" s="1"/>
  <c r="J127" i="3"/>
  <c r="L127" i="3" s="1"/>
  <c r="J128" i="3"/>
  <c r="L128" i="3" s="1"/>
  <c r="J129" i="3"/>
  <c r="L129" i="3" s="1"/>
  <c r="J130" i="3"/>
  <c r="L130" i="3" s="1"/>
  <c r="J131" i="3"/>
  <c r="L131" i="3" s="1"/>
  <c r="J132" i="3"/>
  <c r="L132" i="3" s="1"/>
  <c r="J133" i="3"/>
  <c r="L133" i="3" s="1"/>
  <c r="J134" i="3"/>
  <c r="L134" i="3" s="1"/>
  <c r="J135" i="3"/>
  <c r="L135" i="3" s="1"/>
  <c r="J136" i="3"/>
  <c r="L136" i="3" s="1"/>
  <c r="J137" i="3"/>
  <c r="L137" i="3" s="1"/>
  <c r="J138" i="3"/>
  <c r="L138" i="3" s="1"/>
  <c r="J139" i="3"/>
  <c r="L139" i="3" s="1"/>
  <c r="J140" i="3"/>
  <c r="L140" i="3" s="1"/>
  <c r="J141" i="3"/>
  <c r="J142" i="3"/>
  <c r="L142" i="3" s="1"/>
  <c r="J143" i="3"/>
  <c r="L143" i="3" s="1"/>
  <c r="J146" i="3"/>
  <c r="L146" i="3" s="1"/>
  <c r="J143" i="1"/>
  <c r="L143" i="1" s="1"/>
  <c r="K143" i="1"/>
  <c r="J144" i="1"/>
  <c r="L144" i="1" s="1"/>
  <c r="K144" i="1"/>
  <c r="J145" i="1"/>
  <c r="L145" i="1" s="1"/>
  <c r="K145" i="1"/>
  <c r="J146" i="1"/>
  <c r="L146" i="1" s="1"/>
  <c r="K146" i="1"/>
  <c r="J147" i="1"/>
  <c r="L147" i="1" s="1"/>
  <c r="K147" i="1"/>
  <c r="J148" i="1"/>
  <c r="L148" i="1" s="1"/>
  <c r="K148" i="1"/>
  <c r="J149" i="1"/>
  <c r="K149" i="1"/>
  <c r="L149" i="1"/>
  <c r="J150" i="1"/>
  <c r="L150" i="1" s="1"/>
  <c r="K150" i="1"/>
  <c r="J151" i="1"/>
  <c r="L151" i="1" s="1"/>
  <c r="K151" i="1"/>
  <c r="J152" i="1"/>
  <c r="K152" i="1"/>
  <c r="L152" i="1"/>
  <c r="J153" i="1"/>
  <c r="K153" i="1"/>
  <c r="L153" i="1"/>
  <c r="J154" i="1"/>
  <c r="K154" i="1"/>
  <c r="L154" i="1"/>
  <c r="J155" i="1"/>
  <c r="L155" i="1" s="1"/>
  <c r="K155" i="1"/>
  <c r="J156" i="1"/>
  <c r="L156" i="1" s="1"/>
  <c r="K156" i="1"/>
  <c r="J157" i="1"/>
  <c r="K157" i="1"/>
  <c r="L157" i="1"/>
  <c r="J158" i="1"/>
  <c r="K158" i="1"/>
  <c r="L158" i="1"/>
  <c r="J139" i="1"/>
  <c r="L139" i="1" s="1"/>
  <c r="K139" i="1"/>
  <c r="J140" i="1"/>
  <c r="L140" i="1" s="1"/>
  <c r="K140" i="1"/>
  <c r="J141" i="1"/>
  <c r="L141" i="1" s="1"/>
  <c r="K141" i="1"/>
  <c r="J142" i="1"/>
  <c r="L142" i="1" s="1"/>
  <c r="K142" i="1"/>
  <c r="J70" i="2" l="1"/>
  <c r="L70" i="2" s="1"/>
  <c r="K70" i="2"/>
  <c r="J71" i="2"/>
  <c r="L71" i="2" s="1"/>
  <c r="K71" i="2"/>
  <c r="J72" i="2"/>
  <c r="K72" i="2"/>
  <c r="L72" i="2"/>
  <c r="J73" i="2"/>
  <c r="L73" i="2" s="1"/>
  <c r="K73" i="2"/>
  <c r="J74" i="2"/>
  <c r="L74" i="2" s="1"/>
  <c r="K74" i="2"/>
  <c r="J75" i="2"/>
  <c r="K75" i="2"/>
  <c r="L75" i="2"/>
  <c r="K9" i="30"/>
  <c r="L9" i="30"/>
  <c r="M9" i="30"/>
  <c r="L10" i="23"/>
  <c r="M10" i="23" s="1"/>
  <c r="L11" i="23"/>
  <c r="M11" i="23" s="1"/>
  <c r="L12" i="23"/>
  <c r="M12" i="23" s="1"/>
  <c r="K10" i="23"/>
  <c r="K11" i="23"/>
  <c r="K12" i="23"/>
  <c r="M22" i="24"/>
  <c r="L19" i="24"/>
  <c r="M19" i="24" s="1"/>
  <c r="L20" i="24"/>
  <c r="M20" i="24" s="1"/>
  <c r="L21" i="24"/>
  <c r="M21" i="24" s="1"/>
  <c r="L22" i="24"/>
  <c r="K19" i="24"/>
  <c r="K20" i="24"/>
  <c r="K21" i="24"/>
  <c r="K22" i="24"/>
  <c r="K12" i="27"/>
  <c r="K13" i="27"/>
  <c r="J12" i="27"/>
  <c r="L12" i="27" s="1"/>
  <c r="J13" i="27"/>
  <c r="L13" i="27" s="1"/>
  <c r="J66" i="1"/>
  <c r="L66" i="1" s="1"/>
  <c r="J67" i="1"/>
  <c r="K61" i="1"/>
  <c r="K62" i="1"/>
  <c r="K63" i="1"/>
  <c r="K64" i="1"/>
  <c r="K65" i="1"/>
  <c r="K66" i="1"/>
  <c r="K67" i="1"/>
  <c r="K68" i="1"/>
  <c r="K69" i="1"/>
  <c r="J61" i="1"/>
  <c r="L61" i="1" s="1"/>
  <c r="J62" i="1"/>
  <c r="L62" i="1" s="1"/>
  <c r="J63" i="1"/>
  <c r="L63" i="1" s="1"/>
  <c r="J64" i="1"/>
  <c r="L64" i="1" s="1"/>
  <c r="L10" i="35"/>
  <c r="K10" i="35"/>
  <c r="M10" i="35" s="1"/>
  <c r="L9" i="35"/>
  <c r="K9" i="35"/>
  <c r="M9" i="35" s="1"/>
  <c r="L8" i="35"/>
  <c r="K8" i="35"/>
  <c r="M8" i="35" s="1"/>
  <c r="L53" i="35" l="1"/>
  <c r="M54" i="35"/>
  <c r="L7" i="31" l="1"/>
  <c r="L8" i="31" s="1"/>
  <c r="K7" i="31"/>
  <c r="L8" i="30"/>
  <c r="K8" i="30"/>
  <c r="K11" i="27"/>
  <c r="J11" i="27"/>
  <c r="L11" i="27" s="1"/>
  <c r="K10" i="27"/>
  <c r="J10" i="27"/>
  <c r="L10" i="27" s="1"/>
  <c r="K9" i="27"/>
  <c r="J9" i="27"/>
  <c r="L9" i="27" s="1"/>
  <c r="K8" i="27"/>
  <c r="K14" i="27" s="1"/>
  <c r="J8" i="27"/>
  <c r="L8" i="27" s="1"/>
  <c r="L18" i="24"/>
  <c r="M18" i="24" s="1"/>
  <c r="K18" i="24"/>
  <c r="L17" i="24"/>
  <c r="M17" i="24" s="1"/>
  <c r="K17" i="24"/>
  <c r="L16" i="24"/>
  <c r="M16" i="24" s="1"/>
  <c r="K16" i="24"/>
  <c r="L15" i="24"/>
  <c r="M15" i="24" s="1"/>
  <c r="K15" i="24"/>
  <c r="L14" i="24"/>
  <c r="M14" i="24" s="1"/>
  <c r="K14" i="24"/>
  <c r="L13" i="24"/>
  <c r="M13" i="24" s="1"/>
  <c r="K13" i="24"/>
  <c r="L12" i="24"/>
  <c r="M12" i="24" s="1"/>
  <c r="K12" i="24"/>
  <c r="L11" i="24"/>
  <c r="M11" i="24" s="1"/>
  <c r="K11" i="24"/>
  <c r="L10" i="24"/>
  <c r="M10" i="24" s="1"/>
  <c r="K10" i="24"/>
  <c r="L9" i="24"/>
  <c r="M9" i="24" s="1"/>
  <c r="K9" i="24"/>
  <c r="L8" i="24"/>
  <c r="K8" i="24"/>
  <c r="L14" i="23"/>
  <c r="M14" i="23" s="1"/>
  <c r="K14" i="23"/>
  <c r="L9" i="23"/>
  <c r="M9" i="23" s="1"/>
  <c r="K9" i="23"/>
  <c r="L8" i="23"/>
  <c r="L15" i="23" s="1"/>
  <c r="K8" i="23"/>
  <c r="L20" i="22"/>
  <c r="M20" i="22" s="1"/>
  <c r="K20" i="22"/>
  <c r="L19" i="22"/>
  <c r="M19" i="22" s="1"/>
  <c r="K19" i="22"/>
  <c r="L18" i="22"/>
  <c r="M18" i="22" s="1"/>
  <c r="K18" i="22"/>
  <c r="L17" i="22"/>
  <c r="M17" i="22" s="1"/>
  <c r="K17" i="22"/>
  <c r="L16" i="22"/>
  <c r="M16" i="22" s="1"/>
  <c r="K16" i="22"/>
  <c r="L15" i="22"/>
  <c r="M15" i="22" s="1"/>
  <c r="K15" i="22"/>
  <c r="L14" i="22"/>
  <c r="M14" i="22" s="1"/>
  <c r="K14" i="22"/>
  <c r="L13" i="22"/>
  <c r="M13" i="22" s="1"/>
  <c r="K13" i="22"/>
  <c r="L12" i="22"/>
  <c r="M12" i="22" s="1"/>
  <c r="K12" i="22"/>
  <c r="L11" i="22"/>
  <c r="M11" i="22" s="1"/>
  <c r="K11" i="22"/>
  <c r="L10" i="22"/>
  <c r="M10" i="22" s="1"/>
  <c r="K10" i="22"/>
  <c r="L9" i="22"/>
  <c r="M9" i="22" s="1"/>
  <c r="K9" i="22"/>
  <c r="L8" i="22"/>
  <c r="L21" i="22" l="1"/>
  <c r="M8" i="30"/>
  <c r="M11" i="30" s="1"/>
  <c r="L23" i="24"/>
  <c r="M7" i="31"/>
  <c r="M9" i="31" s="1"/>
  <c r="L15" i="27"/>
  <c r="M8" i="24"/>
  <c r="M24" i="24" s="1"/>
  <c r="M8" i="23"/>
  <c r="M16" i="23" s="1"/>
  <c r="M8" i="22"/>
  <c r="M22" i="22" s="1"/>
  <c r="J37" i="2" l="1"/>
  <c r="L37" i="2" s="1"/>
  <c r="K37" i="2"/>
  <c r="J38" i="2"/>
  <c r="L38" i="2" s="1"/>
  <c r="K38" i="2"/>
  <c r="J39" i="2"/>
  <c r="L39" i="2" s="1"/>
  <c r="K39" i="2"/>
  <c r="J40" i="2"/>
  <c r="K40" i="2"/>
  <c r="L40" i="2"/>
  <c r="J41" i="2"/>
  <c r="L41" i="2" s="1"/>
  <c r="K41" i="2"/>
  <c r="J42" i="2"/>
  <c r="L42" i="2" s="1"/>
  <c r="K42" i="2"/>
  <c r="J43" i="2"/>
  <c r="L43" i="2" s="1"/>
  <c r="K43" i="2"/>
  <c r="J44" i="2"/>
  <c r="L44" i="2" s="1"/>
  <c r="K44" i="2"/>
  <c r="J45" i="2"/>
  <c r="L45" i="2" s="1"/>
  <c r="K45" i="2"/>
  <c r="J46" i="2"/>
  <c r="L46" i="2" s="1"/>
  <c r="K46" i="2"/>
  <c r="J47" i="2"/>
  <c r="L47" i="2" s="1"/>
  <c r="K47" i="2"/>
  <c r="J48" i="2"/>
  <c r="L48" i="2" s="1"/>
  <c r="K48" i="2"/>
  <c r="J49" i="2"/>
  <c r="L49" i="2" s="1"/>
  <c r="K49" i="2"/>
  <c r="J50" i="2"/>
  <c r="L50" i="2" s="1"/>
  <c r="K50" i="2"/>
  <c r="J51" i="2"/>
  <c r="L51" i="2" s="1"/>
  <c r="K51" i="2"/>
  <c r="J52" i="2"/>
  <c r="L52" i="2" s="1"/>
  <c r="K52" i="2"/>
  <c r="J53" i="2"/>
  <c r="L53" i="2" s="1"/>
  <c r="K53" i="2"/>
  <c r="J54" i="2"/>
  <c r="L54" i="2" s="1"/>
  <c r="K54" i="2"/>
  <c r="J55" i="2"/>
  <c r="L55" i="2" s="1"/>
  <c r="K55" i="2"/>
  <c r="J56" i="2"/>
  <c r="L56" i="2" s="1"/>
  <c r="K56" i="2"/>
  <c r="J57" i="2"/>
  <c r="L57" i="2" s="1"/>
  <c r="K57" i="2"/>
  <c r="J58" i="2"/>
  <c r="L58" i="2" s="1"/>
  <c r="K58" i="2"/>
  <c r="J59" i="2"/>
  <c r="L59" i="2" s="1"/>
  <c r="K59" i="2"/>
  <c r="J60" i="2"/>
  <c r="L60" i="2" s="1"/>
  <c r="K60" i="2"/>
  <c r="J61" i="2"/>
  <c r="K61" i="2"/>
  <c r="L61" i="2"/>
  <c r="J62" i="2"/>
  <c r="L62" i="2" s="1"/>
  <c r="K62" i="2"/>
  <c r="J63" i="2"/>
  <c r="L63" i="2" s="1"/>
  <c r="K63" i="2"/>
  <c r="J64" i="2"/>
  <c r="L64" i="2" s="1"/>
  <c r="K64" i="2"/>
  <c r="J65" i="2"/>
  <c r="L65" i="2" s="1"/>
  <c r="K65" i="2"/>
  <c r="J66" i="2"/>
  <c r="L66" i="2" s="1"/>
  <c r="K66" i="2"/>
  <c r="J67" i="2"/>
  <c r="L67" i="2" s="1"/>
  <c r="K67" i="2"/>
  <c r="J68" i="2"/>
  <c r="L68" i="2" s="1"/>
  <c r="K68" i="2"/>
  <c r="J69" i="2"/>
  <c r="L69" i="2" s="1"/>
  <c r="K69" i="2"/>
  <c r="J9" i="1"/>
  <c r="L9" i="1" s="1"/>
  <c r="K9" i="1"/>
  <c r="J10" i="1"/>
  <c r="L10" i="1" s="1"/>
  <c r="K10" i="1"/>
  <c r="J11" i="1"/>
  <c r="L11" i="1" s="1"/>
  <c r="K11" i="1"/>
  <c r="J12" i="1"/>
  <c r="L12" i="1" s="1"/>
  <c r="K12" i="1"/>
  <c r="J13" i="1"/>
  <c r="L13" i="1" s="1"/>
  <c r="K13" i="1"/>
  <c r="J14" i="1"/>
  <c r="L14" i="1" s="1"/>
  <c r="K14" i="1"/>
  <c r="J15" i="1"/>
  <c r="L15" i="1" s="1"/>
  <c r="K15" i="1"/>
  <c r="J16" i="1"/>
  <c r="L16" i="1" s="1"/>
  <c r="K16" i="1"/>
  <c r="J17" i="1"/>
  <c r="L17" i="1" s="1"/>
  <c r="K17" i="1"/>
  <c r="J18" i="1"/>
  <c r="L18" i="1" s="1"/>
  <c r="K18" i="1"/>
  <c r="J19" i="1"/>
  <c r="L19" i="1" s="1"/>
  <c r="K19" i="1"/>
  <c r="J20" i="1"/>
  <c r="L20" i="1" s="1"/>
  <c r="K20" i="1"/>
  <c r="J21" i="1"/>
  <c r="L21" i="1" s="1"/>
  <c r="K21" i="1"/>
  <c r="J22" i="1"/>
  <c r="L22" i="1" s="1"/>
  <c r="K22" i="1"/>
  <c r="J23" i="1"/>
  <c r="L23" i="1" s="1"/>
  <c r="K23" i="1"/>
  <c r="J24" i="1"/>
  <c r="L24" i="1" s="1"/>
  <c r="K24" i="1"/>
  <c r="J25" i="1"/>
  <c r="L25" i="1" s="1"/>
  <c r="K25" i="1"/>
  <c r="J26" i="1"/>
  <c r="L26" i="1" s="1"/>
  <c r="K26" i="1"/>
  <c r="J27" i="1"/>
  <c r="L27" i="1" s="1"/>
  <c r="K27" i="1"/>
  <c r="J28" i="1"/>
  <c r="L28" i="1" s="1"/>
  <c r="K28" i="1"/>
  <c r="J29" i="1"/>
  <c r="L29" i="1" s="1"/>
  <c r="K29" i="1"/>
  <c r="J30" i="1"/>
  <c r="L30" i="1" s="1"/>
  <c r="K30" i="1"/>
  <c r="J31" i="1"/>
  <c r="L31" i="1" s="1"/>
  <c r="K31" i="1"/>
  <c r="J32" i="1"/>
  <c r="L32" i="1" s="1"/>
  <c r="K32" i="1"/>
  <c r="J33" i="1"/>
  <c r="L33" i="1" s="1"/>
  <c r="K33" i="1"/>
  <c r="J34" i="1"/>
  <c r="L34" i="1" s="1"/>
  <c r="K34" i="1"/>
  <c r="J35" i="1"/>
  <c r="L35" i="1" s="1"/>
  <c r="K35" i="1"/>
  <c r="J36" i="1"/>
  <c r="L36" i="1" s="1"/>
  <c r="K36" i="1"/>
  <c r="J37" i="1"/>
  <c r="L37" i="1" s="1"/>
  <c r="K37" i="1"/>
  <c r="J38" i="1"/>
  <c r="L38" i="1" s="1"/>
  <c r="K38" i="1"/>
  <c r="J39" i="1"/>
  <c r="L39" i="1" s="1"/>
  <c r="K39" i="1"/>
  <c r="J40" i="1"/>
  <c r="L40" i="1" s="1"/>
  <c r="K40" i="1"/>
  <c r="J41" i="1"/>
  <c r="L41" i="1" s="1"/>
  <c r="K41" i="1"/>
  <c r="J42" i="1"/>
  <c r="L42" i="1" s="1"/>
  <c r="K42" i="1"/>
  <c r="J43" i="1"/>
  <c r="L43" i="1" s="1"/>
  <c r="K43" i="1"/>
  <c r="J44" i="1"/>
  <c r="L44" i="1" s="1"/>
  <c r="K44" i="1"/>
  <c r="J45" i="1"/>
  <c r="L45" i="1" s="1"/>
  <c r="K45" i="1"/>
  <c r="J46" i="1"/>
  <c r="L46" i="1" s="1"/>
  <c r="K46" i="1"/>
  <c r="J47" i="1"/>
  <c r="L47" i="1" s="1"/>
  <c r="K47" i="1"/>
  <c r="J48" i="1"/>
  <c r="L48" i="1" s="1"/>
  <c r="K48" i="1"/>
  <c r="J49" i="1"/>
  <c r="L49" i="1" s="1"/>
  <c r="K49" i="1"/>
  <c r="J50" i="1"/>
  <c r="L50" i="1" s="1"/>
  <c r="K50" i="1"/>
  <c r="J51" i="1"/>
  <c r="L51" i="1" s="1"/>
  <c r="K51" i="1"/>
  <c r="J52" i="1"/>
  <c r="L52" i="1" s="1"/>
  <c r="K52" i="1"/>
  <c r="J53" i="1"/>
  <c r="L53" i="1" s="1"/>
  <c r="K53" i="1"/>
  <c r="J54" i="1"/>
  <c r="L54" i="1" s="1"/>
  <c r="K54" i="1"/>
  <c r="J55" i="1"/>
  <c r="L55" i="1" s="1"/>
  <c r="K55" i="1"/>
  <c r="J56" i="1"/>
  <c r="L56" i="1" s="1"/>
  <c r="K56" i="1"/>
  <c r="J57" i="1"/>
  <c r="L57" i="1" s="1"/>
  <c r="K57" i="1"/>
  <c r="J58" i="1"/>
  <c r="L58" i="1" s="1"/>
  <c r="K58" i="1"/>
  <c r="J59" i="1"/>
  <c r="L59" i="1" s="1"/>
  <c r="K59" i="1"/>
  <c r="J60" i="1"/>
  <c r="L60" i="1" s="1"/>
  <c r="K60" i="1"/>
  <c r="J65" i="1"/>
  <c r="L65" i="1" s="1"/>
  <c r="L67" i="1"/>
  <c r="J68" i="1"/>
  <c r="L68" i="1" s="1"/>
  <c r="J69" i="1"/>
  <c r="L69" i="1" s="1"/>
  <c r="J70" i="1"/>
  <c r="L70" i="1" s="1"/>
  <c r="K70" i="1"/>
  <c r="J71" i="1"/>
  <c r="L71" i="1" s="1"/>
  <c r="K71" i="1"/>
  <c r="J72" i="1"/>
  <c r="L72" i="1" s="1"/>
  <c r="K72" i="1"/>
  <c r="J73" i="1"/>
  <c r="L73" i="1" s="1"/>
  <c r="K73" i="1"/>
  <c r="J74" i="1"/>
  <c r="L74" i="1" s="1"/>
  <c r="K74" i="1"/>
  <c r="J75" i="1"/>
  <c r="L75" i="1" s="1"/>
  <c r="K75" i="1"/>
  <c r="J76" i="1"/>
  <c r="L76" i="1" s="1"/>
  <c r="K76" i="1"/>
  <c r="J77" i="1"/>
  <c r="L77" i="1" s="1"/>
  <c r="K77" i="1"/>
  <c r="J78" i="1"/>
  <c r="L78" i="1" s="1"/>
  <c r="K78" i="1"/>
  <c r="J79" i="1"/>
  <c r="L79" i="1" s="1"/>
  <c r="K79" i="1"/>
  <c r="J80" i="1"/>
  <c r="L80" i="1" s="1"/>
  <c r="K80" i="1"/>
  <c r="J81" i="1"/>
  <c r="L81" i="1" s="1"/>
  <c r="K81" i="1"/>
  <c r="J82" i="1"/>
  <c r="L82" i="1" s="1"/>
  <c r="K82" i="1"/>
  <c r="J83" i="1"/>
  <c r="L83" i="1" s="1"/>
  <c r="K83" i="1"/>
  <c r="J84" i="1"/>
  <c r="L84" i="1" s="1"/>
  <c r="K84" i="1"/>
  <c r="J85" i="1"/>
  <c r="L85" i="1" s="1"/>
  <c r="K85" i="1"/>
  <c r="J86" i="1"/>
  <c r="L86" i="1" s="1"/>
  <c r="K86" i="1"/>
  <c r="J87" i="1"/>
  <c r="L87" i="1" s="1"/>
  <c r="K87" i="1"/>
  <c r="J88" i="1"/>
  <c r="L88" i="1" s="1"/>
  <c r="K88" i="1"/>
  <c r="J89" i="1"/>
  <c r="L89" i="1" s="1"/>
  <c r="K89" i="1"/>
  <c r="J90" i="1"/>
  <c r="L90" i="1" s="1"/>
  <c r="K90" i="1"/>
  <c r="J91" i="1"/>
  <c r="L91" i="1" s="1"/>
  <c r="K91" i="1"/>
  <c r="J92" i="1"/>
  <c r="L92" i="1" s="1"/>
  <c r="K92" i="1"/>
  <c r="J93" i="1"/>
  <c r="L93" i="1" s="1"/>
  <c r="K93" i="1"/>
  <c r="J94" i="1"/>
  <c r="L94" i="1" s="1"/>
  <c r="K94" i="1"/>
  <c r="J95" i="1"/>
  <c r="L95" i="1" s="1"/>
  <c r="K95" i="1"/>
  <c r="J96" i="1"/>
  <c r="L96" i="1" s="1"/>
  <c r="K96" i="1"/>
  <c r="J97" i="1"/>
  <c r="L97" i="1" s="1"/>
  <c r="K97" i="1"/>
  <c r="J98" i="1"/>
  <c r="L98" i="1" s="1"/>
  <c r="K98" i="1"/>
  <c r="J99" i="1"/>
  <c r="L99" i="1" s="1"/>
  <c r="K99" i="1"/>
  <c r="J100" i="1"/>
  <c r="L100" i="1" s="1"/>
  <c r="K100" i="1"/>
  <c r="J101" i="1"/>
  <c r="L101" i="1" s="1"/>
  <c r="K101" i="1"/>
  <c r="J102" i="1"/>
  <c r="L102" i="1" s="1"/>
  <c r="K102" i="1"/>
  <c r="J103" i="1"/>
  <c r="L103" i="1" s="1"/>
  <c r="K103" i="1"/>
  <c r="J104" i="1"/>
  <c r="L104" i="1" s="1"/>
  <c r="K104" i="1"/>
  <c r="J105" i="1"/>
  <c r="L105" i="1" s="1"/>
  <c r="K105" i="1"/>
  <c r="J106" i="1"/>
  <c r="L106" i="1" s="1"/>
  <c r="K106" i="1"/>
  <c r="J107" i="1"/>
  <c r="L107" i="1" s="1"/>
  <c r="K107" i="1"/>
  <c r="J108" i="1"/>
  <c r="L108" i="1" s="1"/>
  <c r="K108" i="1"/>
  <c r="J109" i="1"/>
  <c r="L109" i="1" s="1"/>
  <c r="K109" i="1"/>
  <c r="J110" i="1"/>
  <c r="L110" i="1" s="1"/>
  <c r="K110" i="1"/>
  <c r="J111" i="1"/>
  <c r="L111" i="1" s="1"/>
  <c r="K111" i="1"/>
  <c r="J112" i="1"/>
  <c r="L112" i="1" s="1"/>
  <c r="K112" i="1"/>
  <c r="J113" i="1"/>
  <c r="L113" i="1" s="1"/>
  <c r="K113" i="1"/>
  <c r="J114" i="1"/>
  <c r="L114" i="1" s="1"/>
  <c r="K114" i="1"/>
  <c r="J115" i="1"/>
  <c r="L115" i="1" s="1"/>
  <c r="K115" i="1"/>
  <c r="J116" i="1"/>
  <c r="L116" i="1" s="1"/>
  <c r="K116" i="1"/>
  <c r="J117" i="1"/>
  <c r="L117" i="1" s="1"/>
  <c r="K117" i="1"/>
  <c r="J118" i="1"/>
  <c r="L118" i="1" s="1"/>
  <c r="K118" i="1"/>
  <c r="J119" i="1"/>
  <c r="L119" i="1" s="1"/>
  <c r="K119" i="1"/>
  <c r="J120" i="1"/>
  <c r="L120" i="1" s="1"/>
  <c r="K120" i="1"/>
  <c r="J121" i="1"/>
  <c r="L121" i="1" s="1"/>
  <c r="K121" i="1"/>
  <c r="J122" i="1"/>
  <c r="L122" i="1" s="1"/>
  <c r="K122" i="1"/>
  <c r="J123" i="1"/>
  <c r="L123" i="1" s="1"/>
  <c r="K123" i="1"/>
  <c r="J124" i="1"/>
  <c r="L124" i="1" s="1"/>
  <c r="K124" i="1"/>
  <c r="J125" i="1"/>
  <c r="L125" i="1" s="1"/>
  <c r="K125" i="1"/>
  <c r="J126" i="1"/>
  <c r="L126" i="1" s="1"/>
  <c r="K126" i="1"/>
  <c r="J127" i="1"/>
  <c r="L127" i="1" s="1"/>
  <c r="K127" i="1"/>
  <c r="J128" i="1"/>
  <c r="L128" i="1" s="1"/>
  <c r="K128" i="1"/>
  <c r="J129" i="1"/>
  <c r="L129" i="1" s="1"/>
  <c r="K129" i="1"/>
  <c r="J130" i="1"/>
  <c r="L130" i="1" s="1"/>
  <c r="K130" i="1"/>
  <c r="J131" i="1"/>
  <c r="L131" i="1" s="1"/>
  <c r="K131" i="1"/>
  <c r="J132" i="1"/>
  <c r="L132" i="1" s="1"/>
  <c r="K132" i="1"/>
  <c r="J133" i="1"/>
  <c r="L133" i="1" s="1"/>
  <c r="K133" i="1"/>
  <c r="J134" i="1"/>
  <c r="L134" i="1" s="1"/>
  <c r="K134" i="1"/>
  <c r="J135" i="1"/>
  <c r="L135" i="1" s="1"/>
  <c r="K135" i="1"/>
  <c r="J136" i="1"/>
  <c r="L136" i="1" s="1"/>
  <c r="K136" i="1"/>
  <c r="J137" i="1"/>
  <c r="L137" i="1" s="1"/>
  <c r="K137" i="1"/>
  <c r="J138" i="1"/>
  <c r="L138" i="1" s="1"/>
  <c r="K138" i="1"/>
  <c r="K8" i="1"/>
  <c r="J8" i="1"/>
  <c r="L8" i="1" s="1"/>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8" i="2"/>
  <c r="J10" i="2"/>
  <c r="L10" i="2" s="1"/>
  <c r="J11" i="2"/>
  <c r="L11" i="2" s="1"/>
  <c r="J12" i="2"/>
  <c r="L12" i="2" s="1"/>
  <c r="J13" i="2"/>
  <c r="L13" i="2" s="1"/>
  <c r="J14" i="2"/>
  <c r="L14" i="2" s="1"/>
  <c r="J15" i="2"/>
  <c r="L15" i="2" s="1"/>
  <c r="J16" i="2"/>
  <c r="L16" i="2" s="1"/>
  <c r="J17" i="2"/>
  <c r="L17" i="2" s="1"/>
  <c r="J18" i="2"/>
  <c r="L18" i="2" s="1"/>
  <c r="J19" i="2"/>
  <c r="L19" i="2" s="1"/>
  <c r="J20" i="2"/>
  <c r="L20" i="2" s="1"/>
  <c r="J21" i="2"/>
  <c r="L21" i="2" s="1"/>
  <c r="J22" i="2"/>
  <c r="L22" i="2" s="1"/>
  <c r="J23" i="2"/>
  <c r="L23" i="2" s="1"/>
  <c r="J24" i="2"/>
  <c r="L24" i="2" s="1"/>
  <c r="J25" i="2"/>
  <c r="L25" i="2" s="1"/>
  <c r="J26" i="2"/>
  <c r="L26" i="2" s="1"/>
  <c r="J27" i="2"/>
  <c r="L27" i="2" s="1"/>
  <c r="J28" i="2"/>
  <c r="L28" i="2" s="1"/>
  <c r="J29" i="2"/>
  <c r="L29" i="2" s="1"/>
  <c r="J30" i="2"/>
  <c r="L30" i="2" s="1"/>
  <c r="J31" i="2"/>
  <c r="L31" i="2" s="1"/>
  <c r="J32" i="2"/>
  <c r="L32" i="2" s="1"/>
  <c r="J33" i="2"/>
  <c r="L33" i="2" s="1"/>
  <c r="J34" i="2"/>
  <c r="L34" i="2" s="1"/>
  <c r="J35" i="2"/>
  <c r="L35" i="2" s="1"/>
  <c r="J36" i="2"/>
  <c r="L36" i="2" s="1"/>
  <c r="J9" i="2"/>
  <c r="L9" i="2" s="1"/>
  <c r="J8" i="2"/>
  <c r="L8" i="2" s="1"/>
  <c r="K9" i="3"/>
  <c r="K10" i="3"/>
  <c r="K11" i="3"/>
  <c r="K12" i="3"/>
  <c r="K13" i="3"/>
  <c r="K14" i="3"/>
  <c r="K8" i="3"/>
  <c r="J9" i="3"/>
  <c r="L9" i="3" s="1"/>
  <c r="J10" i="3"/>
  <c r="L10" i="3" s="1"/>
  <c r="J11" i="3"/>
  <c r="L11" i="3" s="1"/>
  <c r="J12" i="3"/>
  <c r="L12" i="3" s="1"/>
  <c r="J13" i="3"/>
  <c r="L13" i="3" s="1"/>
  <c r="L14" i="3"/>
  <c r="J8" i="3"/>
  <c r="L8" i="3" s="1"/>
  <c r="L13" i="14"/>
  <c r="K9" i="14"/>
  <c r="L9" i="14" s="1"/>
  <c r="K10" i="14"/>
  <c r="L10" i="14" s="1"/>
  <c r="K11" i="14"/>
  <c r="L11" i="14" s="1"/>
  <c r="K12" i="14"/>
  <c r="L12" i="14" s="1"/>
  <c r="K13" i="14"/>
  <c r="K8" i="14"/>
  <c r="L8" i="14" s="1"/>
  <c r="J9" i="14"/>
  <c r="J10" i="14"/>
  <c r="J11" i="14"/>
  <c r="J12" i="14"/>
  <c r="J13" i="14"/>
  <c r="J8" i="14"/>
  <c r="K8" i="10"/>
  <c r="J8" i="10"/>
  <c r="K9" i="7"/>
  <c r="L9" i="7" s="1"/>
  <c r="M9" i="7" s="1"/>
  <c r="K10" i="7"/>
  <c r="L10" i="7" s="1"/>
  <c r="M10" i="7" s="1"/>
  <c r="K11" i="7"/>
  <c r="L11" i="7" s="1"/>
  <c r="M11" i="7" s="1"/>
  <c r="K12" i="7"/>
  <c r="L12" i="7" s="1"/>
  <c r="M12" i="7" s="1"/>
  <c r="K13" i="7"/>
  <c r="L13" i="7" s="1"/>
  <c r="M13" i="7" s="1"/>
  <c r="K15" i="7"/>
  <c r="L15" i="7" s="1"/>
  <c r="M15" i="7" s="1"/>
  <c r="K16" i="7"/>
  <c r="L16" i="7" s="1"/>
  <c r="M16" i="7" s="1"/>
  <c r="K17" i="7"/>
  <c r="K147" i="3" l="1"/>
  <c r="L148" i="3"/>
  <c r="K76" i="2"/>
  <c r="L8" i="10"/>
  <c r="L10" i="10" s="1"/>
  <c r="K9" i="10"/>
  <c r="L160" i="1"/>
  <c r="K159" i="1"/>
  <c r="L77" i="2"/>
  <c r="L17" i="7"/>
  <c r="M17" i="7" s="1"/>
  <c r="M19" i="7" s="1"/>
  <c r="K14" i="14"/>
  <c r="L15" i="14"/>
  <c r="L18" i="7" l="1"/>
  <c r="B7" i="36"/>
  <c r="B7" i="36"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<sst xmlns="http://schemas.openxmlformats.org/spreadsheetml/2006/main" count="2711" uniqueCount="1224">
  <si>
    <t>PREDRAČUN</t>
  </si>
  <si>
    <t>NAZIV PONUDNIKA:</t>
  </si>
  <si>
    <t>SKLOP ŠT. 1: Sanitetni material in material za nego ran</t>
  </si>
  <si>
    <t>ZAHTEVANE LASTNOSTI ARTIKLA</t>
  </si>
  <si>
    <t>EM</t>
  </si>
  <si>
    <t>KOLIČINA</t>
  </si>
  <si>
    <t>NAZIV PONUJENEGA BLAGA</t>
  </si>
  <si>
    <t>PROIZVAJALEC</t>
  </si>
  <si>
    <t>KAT. ŠT.</t>
  </si>
  <si>
    <t>CENA/EM BREZ DDV</t>
  </si>
  <si>
    <t>%DDV</t>
  </si>
  <si>
    <t>Ponudnik mora izpolniti predračun v skladu z navodili iz razpisne dokumentacije.</t>
  </si>
  <si>
    <t>Ponudnik mora podati ponudbo za celoten sklop</t>
  </si>
  <si>
    <t>Potrebno je omogočiti testiranje vseh nam nepoznanih izdelkov.</t>
  </si>
  <si>
    <t>Kraj in datum:</t>
  </si>
  <si>
    <t>Podpis in žig ponudnika:</t>
  </si>
  <si>
    <t>SKUPNA VREDNOST SKLOPA ŠT. 2 BREZ DDV</t>
  </si>
  <si>
    <t>SKUPNA VREDNOST SKLOPA ŠT. 2 Z DDV</t>
  </si>
  <si>
    <t>SKLOP ŠT. 3: Ostali zdravstveni potrošni material</t>
  </si>
  <si>
    <t>ZAV</t>
  </si>
  <si>
    <t>SC</t>
  </si>
  <si>
    <t>Potrebno je omogočiti testiranje vseh nam nepoznanih izdelkov (vsakega vsaj 50 kosov)</t>
  </si>
  <si>
    <t>ZAHTEVANO OSNOVNO PAKIRANJE</t>
  </si>
  <si>
    <t>sc</t>
  </si>
  <si>
    <t>kos</t>
  </si>
  <si>
    <t>12x3 mL</t>
  </si>
  <si>
    <t>12x5 mL</t>
  </si>
  <si>
    <t>6x3 mL</t>
  </si>
  <si>
    <t>12x12 mL</t>
  </si>
  <si>
    <t>kom</t>
  </si>
  <si>
    <t>SKUPNA VREDNOST SKLOPA ŠT. 6 BREZ DDV</t>
  </si>
  <si>
    <t>SKUPNA VREDNOST SKLOPA ŠT. 6 Z DDV</t>
  </si>
  <si>
    <t>Ponujeni kontrolni material mora biti primeren za delo s programom medlaboratorijske primerjave Unity real Time.</t>
  </si>
  <si>
    <t>REAGENTI IN ČISTILA</t>
  </si>
  <si>
    <t>20 x 4 mL</t>
  </si>
  <si>
    <t>20 L</t>
  </si>
  <si>
    <t>3 x 500 mL</t>
  </si>
  <si>
    <t>2 x 42 mL</t>
  </si>
  <si>
    <t>5 L</t>
  </si>
  <si>
    <t>KONTROLNI MATERIAL</t>
  </si>
  <si>
    <t>zav.</t>
  </si>
  <si>
    <t>SKUPNA VREDNOST SKLOPA ŠT. 7 BREZ DDV</t>
  </si>
  <si>
    <t>SKUPNA VREDNOST SKLOPA ŠT. 7 Z DDV</t>
  </si>
  <si>
    <t>SKUPNA VREDNOST SKLOPA ŠT. 8 BREZ DDV</t>
  </si>
  <si>
    <t>SKUPNA VREDNOST SKLOPA ŠT. 8 Z DDV</t>
  </si>
  <si>
    <t>SKUPNA VREDNOST SKLOPA ŠT. 9 BREZ DDV</t>
  </si>
  <si>
    <t>SKUPNA VREDNOST SKLOPA ŠT. 9 Z DDV</t>
  </si>
  <si>
    <t>Ponudnik mora podati ponudbo za celoten sklop, vsi proizvodi morajo biti od istega proizvajalca.</t>
  </si>
  <si>
    <t>Ponudnik mora podati ponudbo za celoten sklop.</t>
  </si>
  <si>
    <t>Cellclean Auto CF579595</t>
  </si>
  <si>
    <t>Cellpack DCL CT661628</t>
  </si>
  <si>
    <t>Sulfolyser 90411317</t>
  </si>
  <si>
    <t>Fluorocell WDF CV377552</t>
  </si>
  <si>
    <t>Lysercell WDF AL337564</t>
  </si>
  <si>
    <t>XN-L Check Level 1 213570</t>
  </si>
  <si>
    <t>XN-L Check Level 2 213571</t>
  </si>
  <si>
    <t>XN-L Check Level 3 213572</t>
  </si>
  <si>
    <t>SKUPNA VREDNOST SKLOPA ŠT. 14 BREZ DDV</t>
  </si>
  <si>
    <t>SKUPNA VREDNOST SKLOPA ŠT. 14 Z DDV</t>
  </si>
  <si>
    <t xml:space="preserve">  </t>
  </si>
  <si>
    <t>KOS</t>
  </si>
  <si>
    <t>SKLOP ŠT. 2: Sredstva za zaščito, čiščenje in dezinfekcijo</t>
  </si>
  <si>
    <t>LIQUID ASSAYED MULTIQUAL (LEVEL 1)</t>
  </si>
  <si>
    <t>LIQUID ASSAYED MULTIQUAL (LEVEL 2)</t>
  </si>
  <si>
    <t>LIQUICHECK IMMUNOASSAY PLUS CONTROL (LEVEL 1)</t>
  </si>
  <si>
    <t>LIQUICHECK IMMUNOASSAY PLUS CONTROL (LEVEL 2)</t>
  </si>
  <si>
    <t>LIQUICHECK IMMUNOLOGY CONTROL (LEVEL 1)</t>
  </si>
  <si>
    <t>LIQUICHECK IMMUNOLOGY CONTROL (LEVEL 2)</t>
  </si>
  <si>
    <t>LIQUICHEK URINALYSIS CONTROL BILEVEL</t>
  </si>
  <si>
    <t>LETNA LICENCA ZA PROGRAM URT2 804-5</t>
  </si>
  <si>
    <t>TEST NA 9 DROG, KI SE POTOPI V VZOREC URINA. ZAHTEVANE DROGE IN CUT-OFF: AMFETAMIN (AMP 1000) /BUPRENORFIN (BUP10)/ BENZODIAZEPIN (BZO300) /EDDP300/ FENTANIL (FLY20)/ MORFINI (MOP300)/ THC50/ TRAMADOL (TRA-TML100)/ KOKAIN (COC300), SC A 25</t>
  </si>
  <si>
    <t>TESTNA PLOŠČICA ZA IMUNOKROMATOGRAFSKO DOLOČANJE HCG V URINU S POZITIVNO IN NEGATIVNO KONTROLO, SC A 40</t>
  </si>
  <si>
    <t>H.PYLORI ANTIGEN HITRI IMUNOKROMATOGRAFSKI TEST S POZITIVNO IN NEGATIVNO KONTROLO; VZOREC BLATO, SC A 25</t>
  </si>
  <si>
    <t>HITRI IMUNOKROMATOGRAFSKI TEST NA MONONUKLEOZO S POZITIVNO IN NEGATIVNO KONTROLO; VZOREC POLNA KRI/SERUM/PLAZMA, SC A 20</t>
  </si>
  <si>
    <t>STREP A HITRI TEST, TESTNA PLOŠČICA S  POZITIVNO IN NEGATIVNO KONTROLO, SC A 20</t>
  </si>
  <si>
    <t>INFLUENCA A+B HITRI TEST S POZITIVNO IN NEGATIVNO KONTROLO, SC A 20</t>
  </si>
  <si>
    <t>TESTNA PLOŠČICA ZA IMUNOKROMATOGRAFSKO DOLOČANJE KOMBINACIJE ROTA/ADENO VIRUSA, SC A 25</t>
  </si>
  <si>
    <t>ADENOVIRUS HITRI IMUNOKROMATOGRAFSKI TEST, TESTNA PLOŠČICA, SC A 25</t>
  </si>
  <si>
    <t>FOB (KRI V BLATU) HITRI IMUNOKROMATOGRAFSKI TEST NA TESTNI PLOŠČICI S POZITIVNO KONTROLO, SC A 25</t>
  </si>
  <si>
    <t>KLAMIDIJA HITRI IMUNOKROMATOGRAFSKI ANTIGENSKI TEST NA TESTNI PLOŠČICI IZ BRISA MATERNIČNEGA VRATU PRI ŽENSKAH IN BRISA SEČNICE PRI MOŠKIH ALI IZ VZRCA MOŠKEGA URINA, SC 20</t>
  </si>
  <si>
    <t>GONOREJA HITRI IMUNOKROMATOGRAFSKI ANTIGENSKI TEST,TESTNA PLOŠČICA, IZ BRISA MATERNIČNEGA VRATU PRI ŽENSKAH IN BRISA SEČNICE PRI MOŠKIH ZA POMOČ PRI DIAGNOZI OKUŽBE Z GONOREJO, SC 20</t>
  </si>
  <si>
    <t>QUIK READ GO CRP KOMPLET, KVANTITATIVNI TEST, SC A 50</t>
  </si>
  <si>
    <t>ROCHE CARDIAC POC TROP T FOR NEW SW VER.</t>
  </si>
  <si>
    <t>ROCHE CARDIACD-DIMER 10N TESTS (COBAS)</t>
  </si>
  <si>
    <t>ROCHE CARDIAC POCCTNT 2 LEVEL CONTROL</t>
  </si>
  <si>
    <t>ROCHE CARDIAC D-DIMER CONTROL</t>
  </si>
  <si>
    <t>ROCHE CARDIAC IQC</t>
  </si>
  <si>
    <t>CARDIAC PIPETTES 150</t>
  </si>
  <si>
    <t>CENA/EM Z DDV</t>
  </si>
  <si>
    <t>SKUPNA VREDNOST BREZ DDV</t>
  </si>
  <si>
    <t>SKUPNA VREDNOST Z DDV</t>
  </si>
  <si>
    <t>Kontrole</t>
  </si>
  <si>
    <t>5 let</t>
  </si>
  <si>
    <t>LIQUICHEK DIABETES CONTROL (LEVEL 1)</t>
  </si>
  <si>
    <t>LIQUICHEK DIABETES CONTROL (LEVEL 2)</t>
  </si>
  <si>
    <t>6x1 mL</t>
  </si>
  <si>
    <t xml:space="preserve">NAZIV PONUDNIKA: </t>
  </si>
  <si>
    <t xml:space="preserve">Kraj in datum: </t>
  </si>
  <si>
    <t>SKUPNA VREDNOST SKLOPA ŠT. 5 BREZ DDV</t>
  </si>
  <si>
    <t>SKUPNA VREDNOST SKLOPA ŠT. 5 Z DDV</t>
  </si>
  <si>
    <t>SKUPNA VREDNOST SKLOPA ŠT. 11 BREZ DDV</t>
  </si>
  <si>
    <t>SKUPNA VREDNOST SKLOPA ŠT. 11 Z DDV</t>
  </si>
  <si>
    <t>TESTNI LISTIČI ZA DOLOČANJE GLUKOZE V KRVI ZA APARAT ACCU CHECK GUIDE,SC A50</t>
  </si>
  <si>
    <t>TESTNI LISTIČI ZA HOLESTEROL ACCUTREND, SC A 25</t>
  </si>
  <si>
    <t>HITRI PROFESIONALNI TEST ZA KVALITATIVNO ZAZNAVANJE SARS-COV-2/INFLUENZA A+B TER RSV AG, SC A20.</t>
  </si>
  <si>
    <t>PLADENJ IZ POLIPROPILENA DIMENZIJE 37X31X7,5CM</t>
  </si>
  <si>
    <t>ETANOL 70% (1L) Z VKLJUČENO TROŠARINO</t>
  </si>
  <si>
    <t>KONTROLA ZA IZVAJANJE MEDNARODNE ZUNANJE KONTROLE V KLINIČNIH LABORATORIJIH ZA PODROČJE BIOKEMIJSKIH PREISKAV ( VZORCI 1X MESEČNO-KOT RIQAS CLINICAL CHEMISTRY), MOŽNOST PRIJAVE DO 5 ANALIZATORJEV NA EN PROGRAM, PROGRAM IN TEHNIČNA PODPORA V SLOVENSKEM JEZIKU.</t>
  </si>
  <si>
    <t>KONTROLA ZA IZVAJANJE MEDNARODNE ZUNANJE KONTROLE V KLINIČNIH LABORATORIJIH ZA PODROČJE HEMATOLOŠKIH PREISKAV ( VZORCI 1X MESEČNO-KOT RIQAS HEMATOLOGY), MOŽNOST PRIJAVE DO 5 ANALIZATORJEV NA EN PROGRAM, PROGRAM IN TEHNIČNA PODPORA V SLOVENSKEM JEZIKU.</t>
  </si>
  <si>
    <t>KONTROLA ZA IZVAJANJE MEDNARODNE ZUNANJE KONTROLE V KLINIČNIH LABORATORIJIH ZA PODROČJE SPECIFIČNIH PROTEINOV( VZORCI 1X MESEČNO-KOT RIQAS SPECIFIČNI PROTEINI), MOŽNOST PRIJAVE DO 5 ANALIZATORJEV NA EN PROGRAM, PROGRAM IN TEHNIČNA PODPORA V SLOVENSKEM JEZIKU.</t>
  </si>
  <si>
    <t>KONTROLA ZA IZVAJANJE MEDNARODNE ZUNANJE KONTROLE V KLINIČNIH LABORATORIJIH ZA SRČNI PROGRAM (VZORCI 1X MESEČNO-KOT RIQAS SRČNI PROGRAM), MOŽNOST PRIJAVE DO 5 ANALIZATORJEV NA EN PROGRAM, PROGRAM IN TEHNIČNA PODPORA V SLOVENSKEM JEZIKU</t>
  </si>
  <si>
    <t>BRIZGALKA 2ML,ZA 1 X UP, DOBRO ČITLJIVA SKALA, TRIDELNA-BREZ LATEKSA,OZNAKA ČITLJIVA,ODPORNA NA IZBRIS</t>
  </si>
  <si>
    <t>BRIZGALKA 3ML,ZA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</si>
  <si>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</si>
  <si>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 xml:space="preserve">BRIZGALKA 10 ML, ZA 1 X UP, DOBRO ČITLJIVA SKALA, TRIDELNA-BREZ LATEKSA,OZNAKA ČITLJIVA,ODPORNA NA IZBRIS. </t>
  </si>
  <si>
    <t xml:space="preserve">BRIZGALKA 20 ML, ZA 1 X UP, DOBRO ČITLJIVA SKALA, TRIDELNA-BREZ LATEKSA,OZNAKA ČITLJIVA,ODPORNA NA IZBRIS. </t>
  </si>
  <si>
    <t xml:space="preserve">
TRODELNE BRIZGALKE ZA EKNRATNO UPORABO  LUER LOCK  NASTAVKOM 2 ML. NE SMEJO VSEBOVAT LATEKSA IN PVC-JA. TULEC  MORA BITI IZ POLIPROPILENA, BAT  IZ POLIPROPILENA, GUMICA NA BATU BRIZGALKE IZ SINTETIČNEGA MATERIALA, GUMICA NA BATU BRIZGALKE MORA IMETI DVA OBROČKA</t>
  </si>
  <si>
    <t xml:space="preserve">
TRODELNE BRIZGALKE ZA EKNRATNO UPORABO  LUER LOCK  NASTAVKOM 10 ML. NE SMEJO VSEBOVAT LATEKSA IN PVC-JA. TULEC  MORA BITI IZ POLIPROPILENA, BAT  IZ POLIPROPILENA, GUMICA NA BATU BRIZGALKE IZ SINTETIČNEGA MATERIALA, GUMICA NA BATU BRIZGALKE MORA IMETI DVA OBROČKA</t>
  </si>
  <si>
    <t xml:space="preserve">
TRODELNE BRIZGALKE ZA EKNRATNO UPORABO  LUER LOCK  NASTAVKOM 20 ML. NE SMEJO VSEBOVAT LATEKSA IN PVC-JA. TULEC  MORA BITI IZ POLIPROPILENA, BAT  IZ POLIPROPILENA, GUMICA NA BATU BRIZGALKE IZ SINTETIČNEGA MATERIALA, GUMICA NA BATU BRIZGALKE MORA IMETI DVA OBROČKA</t>
  </si>
  <si>
    <t xml:space="preserve">TRODELNA KATETER BRIZGA, VOLUMNA 50-60 ML Z DODATKOM ADAPTERJA ZA PREUSMERITEV NA LUER NASTAVEK. GRADUACIJA MORA BITI ODPORNA NA ALHOHOL IN ETANOL. IZDELEK NE SME VSEBOVATI LATEKSA. </t>
  </si>
  <si>
    <t xml:space="preserve">BRIZGALKA  S KATETERSKIM NASTAVKOM-100ML TER DODANIM LUER ADAPTERJEM, ZA 1 X UP.DOBRO ČITLJIVA SKALA, TRIDELNA-BREZ LATEKSA,OZNAKA ČITLJIVA,ODPORNA NA IZBRIS </t>
  </si>
  <si>
    <t xml:space="preserve">TRODELNA 20 ML BRIZGA Z NACL (PRED-NAPOLNJENE S FIZIOLOŠKO RAZTOPINO), POSEBNO OBLIKOVANA ZA PREBRIZGAVANJE IV KATETROV. NASTAVEK BRIZGALK MORA BITI LUER-LOCK ZA VAREN PRIKLOP NA KATETRE. IMETI MORA POSEBNO OBLIKOVAN BAT, KI PREPREČUJE VENSKI REFLUKS
</t>
  </si>
  <si>
    <t>INJEKCIJSKE IGLE ZA 1X UPORABO, BREZ LATEKSA, DIMENZIJE 0,45 X 16MM</t>
  </si>
  <si>
    <t>INJEKCIJSKE IGLE ZA 1X UPORABO, BREZ LATEKSA, DIMENZIJE 0,5 X 16MM</t>
  </si>
  <si>
    <t>INJEKCIJSKE IGLE ZA 1X UPORABO, BREZ LATEKSA, DIMENZIJE 0,6 X 25MM</t>
  </si>
  <si>
    <t>INJEKCIJSKE IGLE ZA 1X UPORABO, BREZ LATEKSA, DIMENZIJE 0,7 X 40MM</t>
  </si>
  <si>
    <t>INJEKCIJSKE IGLE ZA 1X UPORABO, BREZ LATEKSA, DIMENZIJE 0,9 X 40MM</t>
  </si>
  <si>
    <t>INJEKCIJSKE IGLE ZA 1X UPORABO, BREZ LATEKSA, DIMENZIJE 0,80 X 50MM</t>
  </si>
  <si>
    <t>INJEKCIJSKE IGLE ZA 1X UPORABO, BREZ LATEKSA, DIMENZIJE 1,2 X 40MM</t>
  </si>
  <si>
    <t>INJEKCIJSKE IGLE ZA 1X UPORABO, BREZ LATEKSA, DIMENZIJE 1,2 X 50MM</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</si>
  <si>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G22 0,9 X 19MM</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</si>
  <si>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</si>
  <si>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</si>
  <si>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</si>
  <si>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1.0 X 32 G20 </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</si>
  <si>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</si>
  <si>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JE NAMENJEN DAJANJU INFUZIJSKI RAZTOPIN Z GRAVITACIJO, SKLADNO S STANDARDOM ISO8536-8. IMETI MORA TRANSPARENTNO KOMORO IN IGLO. VSEBUJE MIKROGLADKO IGLO, 15 MIKRONSKI FILTER ZA TEKOČINE, NATANČEN STIŠČEK, FLEKSIBILNO CEV, NATAVEK LUER LOCK. VSEBUJE POKROVČEK ZA PREZRAČEVANJE S HIDROFOBNIM BAKTERIJSKIM FILTROM. PAKIRANJE IZDELKA NE SME VSOBOVATI PVC-JA. DOLŽINA SISTEMA JE 180CM.</t>
  </si>
  <si>
    <t>URINSKI ENOPOTNI KATETER NELATON-ŽENSKI IZ PVC-JA, KI NE VSEBUJE FTALATOV, VELIKOST CH 8,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</si>
  <si>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2-LUMENSKI URINSKI KATETER IZ SILIKONA, CH 14,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</si>
  <si>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</si>
  <si>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URINSKI KATETER FOLEY, 2 POTNI, LATEKS, PREVLEČEN S HIDROFILNIM GELOM ZA LAŽJO VSTAVITEV. CH 16, 10 ML BALON, DOLŽINA 42 CM. VSTAVLJEN JE LAHKO DO 12 TEDNOV. STERILEN</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</si>
  <si>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</si>
  <si>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ZBIRALNIK ZA IGLE IZ PLASTIKE, KOPOLIMERJA IN POLIPROPILENA. ODPORNI NA TOPILA. BARVILA S KATERIMI SO OBARVANA NE SMEJO VSEBOVATI KADMIJA IN DRUGIH TEŽKIH KOVIN. LAHKO SE UPEPELIJO. KVADRATNIH OBLIK, KAPACITETA 3L</t>
  </si>
  <si>
    <t>ZBIRALNIK ZA OSTRE PREDMETE, OKROGLE OBLIKE, SPODNJI DEL RUMEN, POKROV RDEČE BARVE, VELIKOST 11 X 18,2 CM</t>
  </si>
  <si>
    <t xml:space="preserve">ZBIRALNIK ZA IGLE IZ PLASTIKE, KOPOLIMERJA IN POLIPROPILENA. ODPORNI NA TOPILA. BARVILA S KATERIMI SO OBARVANA NE SMEJO VSEBOVATI KADMIJA IN DRUGIH TEŽKIH KOVIN. LAHKO SE UPEPELIJO, KAPACITETA 0,2L. DIMENZIJA CCA. 11,5 X 10,2 CM. </t>
  </si>
  <si>
    <t>UNIVERZALNO UPORABEN KOMBINIRAN INFUZIJSKI ZAMAŠEK, KONUSNI ZAMAŠEK Z DVOJNO FUNKCIJO: LUER LOCK POZITIVEN ZNOTRAJ, LUER LOCK NEGATIVEN ZUNAJ, ZAŠČITA KONTAMINACIJE PREKO NEPOVRATNEGA LUER KONUSA, OBSTOJEN NA PRITISK DO 2 BARA</t>
  </si>
  <si>
    <t>NASTAVEK (ODVZEMNA KANILA) ZA ASPIRACIJO TEKOČIN OZ. ZDRAVIL IZ STEKLENICE ALI PLASTENK PREKO BAKTERIJSKEGA FILTRA, VRH ZAŠČITEN S POKROVOM, KI PREPREČUJE KONTAMINACIJO, VSEBUJE MIKROFOBNI ZRAČNI FILTER 0.45, NE SME VSEBOVATI LATEKSA, PVC-JA IN DEHP</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</si>
  <si>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</si>
  <si>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 xml:space="preserve">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</si>
  <si>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</si>
  <si>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</si>
  <si>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38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</si>
  <si>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</si>
  <si>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25 X 40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</si>
  <si>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30 X 45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</si>
  <si>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VREČKE ZA STERILIZACIJO PAPIR FOLIJA, BREZ PREKLOPA, ZA PARNO IN EO STERILIZACIJO, DIMENZIJE: 7,5X15 CM. SESTAVA: GRAMATURA PAPIRJA 60-70 G/M², TRANSPARENTNA FOLIJA IZ 9 SLOJNEGA BOPET/PP  FILMA 12/40MICR, MATERIAL MORA OMOGOČATI VARJENJE Z VARILNIM APARATOM. VREČKE MORAJO BITI OPREMLJENE Z USTREZNIM PROCESNIM KEMIČNIM INDIKATORJEM IN DOLOČILOM O SPREMEMBI BARVE PO USPEŠNI STERILIZACIJI, Z NAPISI IN KEMIČNI INDIKATORJI, KI MORAJO BITI IZVEN LINIJE VARA - NA ROBU, ZAGOTAVLJATI TRDNOST VARA, HKRATI PA MORAJO OMOGOČATI ASEPTIČNO ODPIRANJE BREZ ZATRGANJA VREČKE. PRI ODPIRANJU PO STERILIZACIJI SE FOLIJA NE SME ZVITI NAVZNOTER, DA NE PRIDE DO KONTAMINACIJE VSEBINE, ŠTEVILKA LOTA MORA BITI NA VSAKI VREČKI.</t>
  </si>
  <si>
    <t>VREČKE ZA STERILIZACIJO PAPIR FOLIJA, BREZ PREKLOPA, ZA PARNO IN EO STERILIZACIJO, DIMENZIJE: 10X20 CM. SESTAVA: GRAMATURA PAPIRJA 60-70 G/M², TRANSPARENTNA FOLIJA IZ 9 SLOJNEGA BOPET/PP  FILMA 12/40MICR, MATERIAL MORA OMOGOČATI VARJENJE Z VARILNIM APARATOM. VREČKE MORAJO BITI OPREMLJENE Z USTREZNIM PROCESNIM KEMIČNIM INDIKATORJEM IN DOLOČILOM O SPREMEMBI BARVE PO USPEŠNI STERILIZACIJI, Z NAPISI IN KEMIČNI INDIKATORJI, KI MORAJO BITI IZVEN LINIJE VARA - NA ROBU, ZAGOTAVLJATI TRDNOST VARA, HKRATI PA MORAJO OMOGOČATI ASEPTIČNO ODPIRANJE BREZ ZATRGANJA VREČKE. PRI ODPIRANJU PO STERILIZACIJI SE FOLIJA NE SME ZVITI NAVZNOTER, DA NE PRIDE DO KONTAMINACIJE VSEBINE, ŠTEVILKA LOTA MORA BITI NA VSAKI VREČKI.</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</si>
  <si>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</si>
  <si>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PALČKE ZA JODIRANJE - LESENE 15 CM</t>
  </si>
  <si>
    <t>LOPATICA LESENA ZA VAG. BRIS, NA ENI STRANI OBLIKA SRČKA, NA DRUGI S PODALJŠANIM KRAKOM</t>
  </si>
  <si>
    <t>LOPATICA ZA JEZIK IZ BREZOVEGA LESA, GLADKO BRUŠENA, KONCI GLADKO ZAOKROŽENI,  DOLŽINA 15 CM, ŠIRINA 17 MM, NESTERILNA</t>
  </si>
  <si>
    <t>LOPATICA ZA JEZIK, LESENA, STERILNA, POSAMIČNO PAKIRANJE</t>
  </si>
  <si>
    <t>LEDVIČKA IZ TRDE POLIPROPILENSKE PLASTIKE; GRADUIRANA; TRPEŽNA; ODPORNA NA UDARCE; 700 ML. MOŽNOST STERLIZACIJE S PARO</t>
  </si>
  <si>
    <t xml:space="preserve">NASTAVEK UŠESNI ZA TERMOMETER THERMOSCAN PRO 3000/4000/6000, 1SC=200KOM </t>
  </si>
  <si>
    <t>ŠČETKA STERILNA ZA ODVZEM BRISA IZ MATERNIČNEGA VRATU, VSAKA ŠČETKA IMA ZAŠČITO ZA ŠČETINE V OBLIKI STOŽCA, KAR PREPREČUJE NJIHOVO DEFORMACIJO</t>
  </si>
  <si>
    <t>ŠKARJE KIRURŠKE STANDARDNI MODEL TOPO ŠPIČASTE 130 MM RAVNE</t>
  </si>
  <si>
    <t>ŠKARJE RAVNE ZA ODSTRANJEVANJE ŠIVOV IRIS ŠPIČASTO ŠPIČASTE 110 MM</t>
  </si>
  <si>
    <t>PINCETA ANATOMSKA OZKA, DOLŽINE 130 MM</t>
  </si>
  <si>
    <t>ŠKARJE ZA IRIS 90 MM, RAVNE</t>
  </si>
  <si>
    <t>PINCETA ANATOMSKA, OZKA, DOLŽINE 11,5CM</t>
  </si>
  <si>
    <t>LIJ ZA OTOSKOP FI 3 MM B400, B200, K180, MINI 3000 HEINE</t>
  </si>
  <si>
    <t>RAZPRŠILEC ZA ZDRAVILA Z AEROSOL MASKO ZA ODRASLE S POSODICO ZA ZADRAVILA 8 ML, ZA INHALACIJE, JASNE MERILNE OZNAKE NA KOMORI ZA ENOSTAVNEJŠE SPREMLJANJE KOLIČINE ZDRAVILA, PRIKLJUČNA CEV DOLŽINE 2,1 M, ZVEZDASTE OBLIKE, PROTI KOLENČENJU, BREZ LATEKSA IN DEHP. NEBULIZATOR DODATNO OMOGOČA DELOVANJE POD KOTOM DO 90°, KAR OMOGOČA UPORABO PRI LEŽEČIH PACIENTIH BREZ ZMANJŠANJA UČINKOVITOSTI NEBULIZACIJE. DELUJE V POLOŽAJIH OD NAVPIČNEGA DO VODORAVNEGA.</t>
  </si>
  <si>
    <t>RAZPRŠILEC ZA ZDRAVILA Z AEROSOL MASKO ZA OTROKE S POSODICO ZA ZADRAVILA 8 ML, ZA INHALACIJE, JASNE MERILNE OZNAKE NA KOMORI ZA ENOSTAVNEJŠE SPREMLJANJE KOLIČINE ZDRAVILA, PRIKLJUČNA CEV DOLŽINE 2,1 M, ZVEZDASTE OBLIKE, PROTI KOLENČENJU, BREZ LATEKSA IN DEHP. NEBULIZATOR DODATNO OMOGOČA DELOVANJE POD KOTOM DO 90°, KAR OMOGOČA UPORABO PRI LEŽEČIH OTROCIH BREZ ZMANJŠANJA UČINKOVITOSTI NEBULIZACIJE. DELUJE V POLOŽAJIH OD NAVPIČNEGA DO VODORAVNEGA.</t>
  </si>
  <si>
    <t>MASKA ZA KISIK ZA ENKRATNO UPORABO JE MEHKA, PRILAGODLJIVA ZLAHKA SE OBLIKUJE PO OBRAZU PACIENTA, ROB Z NEŽNIM ZAKLJUČKOM, STOŽČASTE OBLIKE, PROZORNA IN BREZBARVNA KAR OMOGOČA, TRAK NE VSEBUJE LATEKSA. ZRAVEN MORA BITI PRILOŽENA 2,1 M CEV, KATERA IMA ZVEZDASTO NOTRANJOST, PROTI KOLENČENJU,BREZ LATEKSA IN DEHP, OTROŠKA.</t>
  </si>
  <si>
    <t>MASKA ZA KISIK ZA ENKRATNO UPORABO JE MEHKA, PRILAGODLJIVA, PROZORNA, TRAK NE VSEBUJE LATEKSA. MASKA MORA IMETI NOSNO SPONKO TER PRILOŽENA 2,1 M CEV, KATERA IMA ZVEZDASTO NOTRANJOST, PROTI KOLENČENJU,BREZ LATEKSA IN DEHP. ZA ODRASLE.</t>
  </si>
  <si>
    <t>MASKA OHIO ZA OTROKE Z NEPOVRATNIM VENTILOM, CEV 2,1M ZVEZDASTE OBLIKE, PROTI KOLENČENJU. Z VARNOSTNIM  VENTILOM, KI OMOGOČA DOVOD ZRAKA IZ OKOLICE V MASKO, ZAREZE NA PRIKLJUČKU PROTI PONOVNEMU VDIHU (NON-REBREATHING). BREZ LATEKSA IN DEHP.</t>
  </si>
  <si>
    <t>MASKA OHIO ZA ODRASLE Z NEPOVRATNIM VENTILOM, CEV 2,1M ZVEZDASTE OBLIKE, PROTI KOLENČENJU. Z VARNOSTNIM  VENTILOM, KI OMOGOČA DOVOD ZRAKA IZ OKOLICE V MASKO, ZAREZE NA PRIKLJUČKU PROTI PONOVNEMU VDIHU (NON-REBREATHING). BREZ LATEKSA IN DEHP.</t>
  </si>
  <si>
    <t xml:space="preserve">KANILA NOSNA ZA KISIK, DVOROGA, DOLŽINE 210 CM.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</si>
  <si>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</si>
  <si>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</si>
  <si>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</si>
  <si>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</si>
  <si>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DHL</t>
  </si>
  <si>
    <t>VREČKA DRENAŽNA S KONEKTOM ZA T DRENE, LL, 2L, STERILNA.</t>
  </si>
  <si>
    <t>VREČKA ZA URIN, 2 L, Z IZPUSTOM, DOLŽINA CEVI 90 CM, GRADUIRANA, BREZ DRŽALA, S PORTOM ZA IGELNI ODVZEM VZORCA URINA, STERILNA, Z NEPOVRATNO VALVULO.</t>
  </si>
  <si>
    <t>KONTAKTNI SPRAY ZA EKG, 250ML</t>
  </si>
  <si>
    <t>INTRAUTERIN VLOŽEK  ZA KONTRACEPCIJO, POLIETILEN, POMEŠAN Z BARIJEVIM SULFATOM ZA VIDNOST NA RENTGENU, DOLŽINA PLASTIČNEGA DELA 28  MM, ŠIRINA PREČNEGA KRAKA 23 MM, BAKRENA ŽICA NAJVIŠJE ČISTOSTI (99,9%), Z DVEMA BAKRENIMA TULCEMA NA PREČNEM KRAKU, POVRŠINA BAKRA 300 MM²</t>
  </si>
  <si>
    <t>GEL ZA ULTRAZVOK, HIPOALERGIJSKI, VODOTOPEN A 5000ML</t>
  </si>
  <si>
    <t xml:space="preserve">POVEZOVALNA CEV ZA ASPIRACIJO SESTAVLJENA IZ MEHKEGA MEDICINSKEGA MATERIALA,  POSAMIČNO PAKIRANA. STERILNA. Z LIJAKASTIM NASTAVKOM NA OBEH KONCIH CEVI, CH 25, DOLŽINE 2 M. STABILNOST CEVI POVEČANA Z NAZOBČANIM ZUNANJIM DELOM CEVI. </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</si>
  <si>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</si>
  <si>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PVC KOZAREC ZA ENKRATNO UPORABO, 1,6 DCL</t>
  </si>
  <si>
    <t>PVC KOZAREC ZA ENKRATNO UPORABO, 2 DCL</t>
  </si>
  <si>
    <t>PAPIR ROLA ZA PREGLEDNE MIZE, 2 SLOJNA, NAREJENA IZ DVEH PLASTI TISSUE PAPIRJA (100% ČISTA CELULOZA), MIN. 35 GSM, ŠIRINA 59 CM, DOLŽINA 50 M, PERFORIRANA NA 38 CM.</t>
  </si>
  <si>
    <t>LEDVIČKA - NERJAVEČA , DIMENZIJA 25 CM</t>
  </si>
  <si>
    <t>ŠČITNIK ZA GINEKOLOŠKO SONDO, IZ LATEKSA, PREMERA 34 MM, NESTERILEN.</t>
  </si>
  <si>
    <t>EKG ELEKTRODA NA PENI OKROGLE OBLIKE, FI 50MM, S TEKOČIM GELOM, NAMENJENA ZA KRATKO IN DOLGOTRAJNO SPREMLJANJE EKG (DO 72 UR), ZAVITEK A 8 ELEKTROD</t>
  </si>
  <si>
    <t>ELEKTRODA ZA EKG NA PENI, PRAVOKOTNE OBLIKE, LAHKO SE UPORABLJAJO 3 DNI, 3,3X4 CM, DIAFORETIČNE, ZAVITEK A 50 KOS</t>
  </si>
  <si>
    <t>MEDICINSKI PRIPOMOČEK IZ PROŽNEGA SILIKONA, KI SE UPORABLJA ZA PODPORO POVEŠENE MATERNICE ALI MEHURJA TER PRI LAŽJI STOPNJI INKONTINENCE, VELIKOSTI 75 MM.</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</si>
  <si>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(ALI ENAKOVREDNO KONEKT CLAVE).</t>
  </si>
  <si>
    <t>FIZIOLOŠKA RAZTOPINA 0,9% NACL  ZA IZPIRANJE, 1000ML PLASTENKA</t>
  </si>
  <si>
    <t>LOPARČKI ZA PREGLED USTNE VOTLINE ZA 1X UPORABO, IZ NESTRUPENE PLASTIKE, NESTERILNI, POSAMIČNO PAKIRANJE, RAZLIČNIH BARV, VONJEV IN SADNIH OKUSOV. NE SMEJO VSEBOVATI SLADKORJA IN LATEKSA</t>
  </si>
  <si>
    <t>VREČKA ZA BRUHANJE ZA 1X UPORABO, IZ PVC, Z OBROČEM, GRADUIRANA. VREČKE SO V OBLIKI TULCA ZLOŽENE ENA NA DRUGO, KAR OMOGOČA ENOSTAVNO IZVLEČENJE ENE SAME VREČKE.</t>
  </si>
  <si>
    <t>SKALPEL Z ROČAJEM ZA 1X UPORABO FIG. 10</t>
  </si>
  <si>
    <t>SKALPEL Z ROČAJEM ZA 1X UPORABO FIG. 15</t>
  </si>
  <si>
    <t>KREMA ZA ROKE 200 ML S PANTENOLOM, MANDLJEVIM OLJEM IN KREATINOM ZA ZELO SUHE IN RAZPOKANE ROKE</t>
  </si>
  <si>
    <t>KREMA ZA ZAŠČITO, NEGO IN OBNOVO KOŽE, EMULZIJA VODA V OLJU, STOJEČA TUBA,100ML, SESTAVA VITAMIL E, VODA, TEKOČI PARAFIN, OKTIL PALMITAT, GLICEROL, SORBITAN OLEAT, POLIGLICEROL-3-RICINOLEAT, MLEČNA KISLINA, 100 ML</t>
  </si>
  <si>
    <t>ALKOHOLNE KRPICE  ZA ČIŠČENJE  IN RAZKUŽEVANJE  KOŽE IN MEDICINSKIH PRIPOMOČKOV, PREPOJENE Z 70% IZOPROPANOLOM,POSAMIČNO PAKIRANE, VELIKOSTI  4,5 CM X 9,0CM, SC A 100 KOS</t>
  </si>
  <si>
    <t>ROBČKI ZA UČINKOVITO RAZKUŽEVANJE ROK Z DODATKOM ALOE VERE IN VITAMINOM E TER NA OSNOVI ALKOHOLA. MORAJO BITI BREZ BARVE IN BARVIL. PRIMERNI ZA PATRONAŽNO SLUŽBO, PAKIRANJE 12 KOSOV V ŽEPNEM PAKIRANJU= ZAVITEK</t>
  </si>
  <si>
    <t>PRIPRAVLJENA ALKOHOLNA RAZTOPINA ZA HIGIENSKO IN KIRURŠKO RAZKUŽEVANJE ROK S POPOLNIM VIRUCIDNIM UČINKOM V 30 SEKUNDAH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EN1500, EN 12791, EN 13727, EN 13624, EN 14476 - NORO VIRUS (MNV), EN 14476, EN 14348 . VAH 30 SEKUND ZA HIGIENSKO IN  90 SEKUND ZA KIRURŠKO RAZKUŽEVANJA ROK, IZDELEK NE SME SUŠITI ROK, DRAŽITI DIHAL IN NE SMRDETI. IZDELEK MORA IMETI OPRAVLJEN EVALUACIJSKI PROTOKOL WHO-JA O PRENAŠANJU IN SPREJEMLJIVOSTI RAZKUŽILA ZA ROKE NA ROKAH ZDRAVSTVENIH DELAVCIH V PRAKSI. EMBALAŽA: ŽEPNA PLASTENKA 100ML. REGISTRACIJA KOT BIOCID.</t>
  </si>
  <si>
    <t>ALKOHOLNI ROBČKI V MEHKEM PAKIRANJU (FLOW PACK) S KLIPOM ZA ZAPIRANJE ZA HITRO RAZKUŽEVANJE IN ČIŠČENJE MEDICINSKIH PRIPOMOČKOV, PREDMETOV IN POVRŠIN. VELIKOST ROBČKA 20 × 20 CM OZ. NAJMANJ 400 CM2. EN ROBČEK VSEBUJE 4 G TEKOČINE. SESTAVA: 35G 2-PROPANOLA IN 25 G 1-PROPANOLA. IMETI MORA ŠIROK SPEKTER DELOVANJA, BAKTERICID (EN 13727, EN 16615) - 1MIN, LEVUROCID (EN 13624, EN 16615) - 1MIN, TUBERKULOCID/MIKOBAKTERICID ( EN14348, EN16615) - 1MIN, OMEJEN VIRUCID (EN 14476) - 5MIN. IZDELEK MORA BITI NA VAH LISTI. PAKIRANJE 100  KOSOV V ZAVITKU. REGISTRACIJA KOT BIOCID IN MEDICINSKI PRIPOMOČEK.</t>
  </si>
  <si>
    <t>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 
UČINKOVINE:  ETANOL,  2% KLORHEKSIDIN TER GLICERIN, BREZ BARVILA. TEST HIGIENSKEGA (EN1500) IN KIRURŠKEGA (EN 12791) RAZKUŽEVANJA ROK IN KOŽE, KLINIČNA TESTIRANJA V PRAKSI, DERMATOLOŠKI, TOKSIKOLOŠKI IN EKOLOŠKI ATEST.
EMBALAŽA: PLASTENKA 500ML Z OZKIM IZLIVOM.</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</si>
  <si>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</si>
  <si>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DOZATOR KOMPATIBILEN Z RAZKUŽILOM ZA HITRO IN UČINKOVITO RAZKUŽEVANJE IN ČIŠČENJE MEDICINSKEGA INVENTARJA TER OSTALIH POVRŠIN VOLUMNA 1 L</t>
  </si>
  <si>
    <t>DOZATOR ZA TEKOČINE, Z NAVOJEM, ZA STEKLENICE 1 ML ZA 500 ML, FI 25MM</t>
  </si>
  <si>
    <t>ROBČKI V DOZI ZA HITRO RAZKUŽEVANJE PREDMETOV IN DELOVNIH POVRŠIN NA OSNOVI ALKOHOLA, VSEBUJEJO 1-PROPANOL (25G/100G), 2-PROPANOL (35% V 100 G). VELIKOST ROBČKA 15-17 × 19-20. IMETI MORA ŠIROK SPEKTER DELOVANJA:  BAKTERICID (EN 13727, EN 16615) - 1MIN, LEVUROCID (EN 13624, EN 16615) - 1MIN, TUBERKULOCID/MIKOBAKTERICID ( EN14348, EN16615) - 1MIN, OMEJEN VIRUCID (EN 14476) - 5MIN. IZDELEK MORA BITI NA VAH LISTI . REGISTRACIJA KOT BIOCID IN MED. PRIPOMOČEK. PAKIRANJE V DOZO A 90 ROBČKOV.</t>
  </si>
  <si>
    <t>DOZ</t>
  </si>
  <si>
    <t>VODIKOV PEROKSID 3% A 1000 ML</t>
  </si>
  <si>
    <t>NEGOVALNA KREMA ZA NEGO IN OBNOVO POŠKODOVANE KOŽE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CITRAT HIDROGENIRANIH PALMOVIH GLICERIDOV,.... IZDELEK MORA BITI BREZ PARABENOV! IZDELEK  MORA IMETI DERMATOLOŠKI  IN TOKSIKOLOŠKI ATEST. EMBALAŽA: TUBA 100ML.</t>
  </si>
  <si>
    <t>DISPENZERJI (VODOTESNA DOZA) ZA VEČKRATNO POLNJENJE V OBLIKI VEDRA, KI PREPREČUJE IZHLAPEVANJE DELOVNE RAZTOPINE. VELIKOST DISPENZERJA CCA. 27-30 (VIŠINA) X 17-20 CM (ŠIRINA). POKROV MORA BITI KOMATIBILEN Z DOZO IN ZA VEČKRATNO UPORABO. NA DOZI MORA BITI SLIKOVNI IN TEKSTOVNI PRIKAZ PRIPRAVE IN UPORABE IZDELKA.</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</si>
  <si>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PAKIRANJE: 99 KRP V ZAVITKU.</t>
  </si>
  <si>
    <t>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 IZDELEK MORA BITI NA VAH LISTI.  IMETI MORA TESTE ZA  KOMPATIBILNOST MATERIALOV: KOVINE, LINOLEJ, PVC, KERAMIKA, GUMA, PLASTIKA TER TOKSIKOLOŠKA OCENO IN EKOLOŠKI ATEST. UČINKOVINA: 10,0G 2-FENOKSIETANOL, 8,0G N,N-BIS-(3-AMINOPROPIL) DODECILAMIN, 7,5G BENZALKONIJEV KLORID. EMBALAŽA:  PLASTENKA 2 L Z VGRAJENIM DOZIRNIM LONČKOM.</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</si>
  <si>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CERTIFIKAT( 30 SEKUND ZA HIGIENSKO IN  90 SEKUND ZA KIRURŠKO RAZKUŽEVANJA ROK ). EMBALAŽA: 500 ML, SKLADNA Z DOZATORJEM ZA 500ML PLASTENKO.</t>
  </si>
  <si>
    <t>ALKOHOLNI ROBČKI V REFILU ZA HITRO RAZKUŽEVANJE IN ČIŠČENJE MEDICINSKIH PRIPOMOČKOV, PREDMETOV IN POVRŠIN. VELIKOST ROBČKA 15 × 17 CM, OZ. 255 CM2. IMETI MORA ŠIROK SPEKTER DELOVANJA: BAKTERICID (EN 13727, EN 16615) - 1MIN, LEVUROCID (EN 13624, EN 16615) - 1MIN, TUBERKULOCID/MIKOBAKTERICID ( EN14348, EN16615) - 1MIN, OMEJEN VIRUCID (EN 14476) - 5MIN. IZDELEK MORA BITI NA VAH LISTI . TEKOČINA S KATERO SO ROBČKI PREPOJENI VSEBUJE: 35G 2-PROPANOL IN 25G 1-PROPANOL. OBVEZNA DVOJNA REGISTRACIJA - KOT BIOCID IN MED. PRIPOMOČEK! PAKIRANJA: REFIL OZ. ZAVITEK ZA PONOVNO POLNJENJE Z 90 ROBČKI.</t>
  </si>
  <si>
    <t>ALKOHOLNE KRPICE  ZA ČIŠČENJE  IN RAZKUŽEVANJE  KOŽE, PREPOJENE Z 70% IZOPROPANOLOM,POSAMIČNO PAKIRANE, VELIKOSTI  6 X 3 CM PAKIRANJE SC A 100 KOS</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</si>
  <si>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BAKTERICID (EN13727 IN EN16615, 1MIN ALI MANJ), LEVUROCID (EN 13624 IN EN 16615, 1MIN ALI MANJ), TUBERKULOCID (EN 14348 IN EN 16615, 1MIN ALI MANJ), VIRUCID (EN 14476 IN EN 16777/ADENO/NORO, 1MIN ALI MANJ), (EN 14476/Z OVOJNICO, 1MIN ALI MANJ).  TOKSIKOLOŠKA OCENA IN EKOLOŠKI ATEST. UČINKOVINA -35G 2-PROPANOL, 25G 1-PROPANOL. OBVEZNA REGISTRACIJA KOT MEDICINSKI PRIPOMOČEK IN BIOCID! NEODIŠAVLJEN.EMBALAŽA: PLASTENKA 1000ML.</t>
  </si>
  <si>
    <t>ALKOHOLNO RAZKUŽILO ZA HIGIENSKO IN KIRURŠKO RAZKUŽEVANJE ROK S POPOLNIM VIRUCIDNIM UČINKOM V 30 SEKUNDAH.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(30 SEKUND ZA HIGIENSKO IN  90 SEKUND ZA KIRURŠKO RAZKUŽEVANJA ROK ). 500 ML PLASTENKA, KI  SE OB VSTAVLJANJU V OBSTOJEČA DRŽALA NE UPOGIBA. IZDELEK NE SME IZSUŠEVATI KOŽE, DERMATOLOŠKO PREIZKUŠEN, BREZ PARFUMOV IN BARVIL - HIPOALERGEN.</t>
  </si>
  <si>
    <t>PREDPASNIK IZ PE MATERIALA, NEPREMOČLJIV, 80 X 132 CM, GRAMATURA 80 G/KOS. MD RAZRED I - UREDBA (EU) 2017/745</t>
  </si>
  <si>
    <t>PREDPASNIK IZ PE IN SPP MATERIALA, NEPREMOČLJIV, 115 X 175 CM, GRAMATURA 30 G/M2. MD RAZRED I - UREDBA (EU) 2017/745</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</si>
  <si>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</si>
  <si>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PREVLEKA ZA ČEVLJE, CPE, VELIKOST: 41 X 15 CM  ± 2 CM, GRAMATURA: KOS 2,5 G ± 0,3 G. MD RAZRED I - UREDBA (EU) 2017/745, SC A 100</t>
  </si>
  <si>
    <t>PREVLEKA ZA ČEVLJE, NETKANA, VELIKOST: 40 X 17 CM ± 2 CM, ZA ŠT. 35-50, GRAMATURA: KOS 5,4 G ± 0,2 G, MODRA. MD RAZRED I - UREDBA (EU) 2017/745, SC A 100</t>
  </si>
  <si>
    <t>KAPA BARETA NETKANA BELA MODEL CHARLOTTE 53 CM ± 2CM, GRAMATURA: 10 G/M2. MD RAZRED I - UREDBA (EU) 2017/745, SC  A 100</t>
  </si>
  <si>
    <t>PREDPASNIK IZ PE IN SPP MATERIALA, NEPREMOČLJIV, 145 X 75 CM, GRAMATURA 30 G/M2. MD RAZRED I - UREDBA (EU) 2017/745</t>
  </si>
  <si>
    <t>ZAŠČITNA OČALA IZ PROZORNEGA POLIKARBONATA, V ROČAJIH VSTAVEK IZ ANTI ALERGENE GUME, ZELO LAHKA, NEDRSEČA GUMIJASTA BLAZINICA ZA NOS, TUDI ZA ZAŠČITO OBRVI, ZAŠČITA PROTI ROSENJU. V SKLADU S STANDARDOM EN 166 IN EN 170, POSAMIČNO PAKIRANA.</t>
  </si>
  <si>
    <t>ROKAVICE ZAŠČITNE, IZ MEHKEGA NITRILA, ZELENE, NOTRANJA PLAST BELA, HRAPAVE KONICE PRSTOV, DOLŽINA ROKAVIC  MIN. 250 MM. DEBELINA MATERIALA +-0,03MM: SREDINEC 0,17 MM, DLAN 0,10 MM, ZAPESTJE 0,08 MM),  MDR (EU) 2017/745 RAZRED I, EN455-1,2,3,4; PPE (EU) 2016/425 KATEGORIJA III, ISO 374-1 - TYPE B (JKPT), EN374-2, EN 16523-1:2015+A1:2018, ISO 374-4, ISO 374-5, ISO 21420, AQL 0.25 (EN 455-1 IN EN 374-2, ISO 2859-1:1999), TEST NEPROPUSTNOSTI NA VIRUSE ISO 16604:2004 B IN ISO 374-5:2016.  SILA PRI PRETRGANJU PRED STARANJEM 8 N, PO STARANJU 7 N. TEST NA ELEKTROSTATIČNOST EN 1149-1/2/3&amp;5. ODSOTNOST PUDRA SKLADNO Z ISO 21171.  BIOKOMPATIBILNOST IN SENZITIZACIJA PO ISO 10993-10. BREZ TIAZOLOV IN TIURAMOV. ZAGOTOVLJENA KAKOVOST: ISO 9001, ISO 13485, ISO 14001. PAKIRANJE PO 150 KOS/SC. VELIKOST S.</t>
  </si>
  <si>
    <t>ROKAVICE ZAŠČITNE, IZ MEHKEGA NITRILA, ZELENE, NOTRANJA PLAST BELA, HRAPAVE KONICE PRSTOV, DOLŽINA ROKAVIC  MIN. 250 MM. DEBELINA MATERIALA +-0,03MM: SREDINEC 0,17 MM, DLAN 0,10 MM, ZAPESTJE 0,08 MM),  MDR (EU) 2017/745 RAZRED I, EN455-1,2,3,4; PPE (EU) 2016/425 KATEGORIJA III, ISO 374-1 - TYPE B (JKPT), EN374-2, EN 16523-1:2015+A1:2018, ISO 374-4, ISO 374-5, ISO 21420, AQL 0.25 (EN 455-1 IN EN 374-2, ISO 2859-1:1999), TEST NEPROPUSTNOSTI NA VIRUSE ISO 16604:2004 B IN ISO 374-5:2016.  SILA PRI PRETRGANJU PRED STARANJEM 8 N, PO STARANJU 7 N. TEST NA ELEKTROSTATIČNOST EN 1149-1/2/3&amp;5. ODSOTNOST PUDRA SKLADNO Z ISO 21171.  BIOKOMPATIBILNOST IN SENZITIZACIJA PO ISO 10993-10. BREZ TIAZOLOV IN TIURAMOV. ZAGOTOVLJENA KAKOVOST: ISO 9001, ISO 13485, ISO 14001. PAKIRANJE PO 150 KOS/SC. VELIKOST M.</t>
  </si>
  <si>
    <t>ROKAVICE, ZAŠČITNE, DVOPLASTNA SESTAVA - ZUNANJA OBARVANA PLAST IZ MEŠANICE NEOPRENA IN NITRILA, NOTRANJA BELA PLAST IZ NITRILA; BREZ PUDRA, HRAPAVE KONICE PRSTOV, ENOJNA DEBELINA SREDINEC (+/-0,03MM): 0,19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 SC A 90 KOS</t>
  </si>
  <si>
    <t>ROKAVICE ZAŠČITNE NITRILNE, NEPUDRANE ROKAVICE BREZ LATEKSA. DEBELINA NA PRSTU 0,14 MM, DEBELINA NA DLANI 0,11 MM, DEBELINA NA ZAPESTJU 0,08 MM, DOLŽINE 240 MM. AQL 1,5. SKLADNE Z UREDBO (EU) 2016/425, PPE KAT. III, V SKLADU Z ISO 21420:2020+A1:2022, EN 421:2010, ISO 374-1:2016+A1:2018, ISO 374-2:2019, ISO 374-4:2019, ISO 374-5:2016, EN 16523-1:2015+A1:2018 IN TEST NA VIRUSE ISO 16604:2004, METODA B. (EU) 2017/745 MDR: EN 455-1:2020, EN 455-2:2015, EN 455-3:2015 IN EN 455-4:2009. V SKLADU S STANDARDI ASTM D3767-03 (2020), ASTM D573-04 (2019), ASTM D412-16,ISO 21171:2006; BIOKOMPATIBILNOST: ISO 10993-10:2021, V SKLADU Z ISO 9001, ISO 13485 IN ISO 14001:2015. VELIKOST S. PAKIRANJE 100 KOSOV V ŠKATLI.</t>
  </si>
  <si>
    <t>ROKAVICE, KIRURŠKE, LATEKS, NEPUDRANE, STERILNE. DEBELINA: PRST 0,22 ± 0,03MM, DLAN 0,20 ± 0,02MM, ZAPESTJE 0,20 ± 0,02MM. DOLŽINA MIN. 290MM. AQL 0,65. MDR UREDBA (EU) 2017/745 RAZRED IIA, EN 455-1,2,3,4. OVO (EU) 2016/425 KAT. III,  EN374-1-TYPE B, EN374-4, EN 374-5, EN ISO 21420, VELIKOST 6,0, PAR</t>
  </si>
  <si>
    <t>ROKAVICE, KIRURŠKE, LATEKS, NEPUDRANE, STERILNE. DEBELINA ± 0,02 MM: PRST 0,21MM, DLAN 0,19MM, ZAPESTJE 0,18MM. DOLŽINA MIN. 295MM. AQL 0,65. MDD 93/42/EEC RAZRED IIA, EN 455-1,2,3,4, OVO (EU) 2016/425 KAT. III, EN374-1-TYPE B, EN374-4, EN 374-5, EN420, VELIKOST 7,0, PAR</t>
  </si>
  <si>
    <t>PAR</t>
  </si>
  <si>
    <t>ROKAVICE, KIRURŠKE, LATEKS, NEPUDRANE, STERILNE. DEBELINA ± 0,02 MM: PRST 0,21MM, DLAN 0,19MM, ZAPESTJE 0,18MM. DOLŽINA MIN. 295MM. AQL 0,65. MDD 93/42/EEC RAZRED IIA, EN 455-1,2,3,4, OVO (EU) 2016/425 KAT. III, EN374-1-TYPE B, EN374-4, EN 374-5, EN420, VELIKOST 7,5, PAR</t>
  </si>
  <si>
    <t>ROKAVICE, PE NESTERILNE, REGISTRIRANE KOT MEDICINSKI PRIPOMOČEK RAZREDA I V SKLADU Z DIREKTIVO O MEDICINSKIH PRIPOMOČKIH MDD 93/42/EEC, UNIVERZALNA VELIKOST, SC A 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</si>
  <si>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XL.,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</si>
  <si>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M,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</si>
  <si>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S, SC A100</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</si>
  <si>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13485.VELIKOST M; SC A50.</t>
  </si>
  <si>
    <t>ROKAVICE, NITRIL, BREZ PUDRA, HRAPAVE KONICE PRSTOV. DEBELINA: PRST 0,09MM, DLAN 0,08MM, ZAPESTJE 0,06MM. DOLŽINA 240MM. AQL 1.5. MDR UREDBA (EU) 2017/745 RAZRED I, EN 455-1,2,3,4. IN OVO UREDBA (EU) 2016/425 KAT. III, EN 374-1/TYP B, 374-4, 374-5, EN ISO 21420. TEST NEPREPUSTNOSTI NA VIRUSE ISO 16604-B. TESTIRANE NA STIK S HRANO REG. (EC) 1935/2004. PAKIRANJE 200 KOS/SC. VELIKOST L.</t>
  </si>
  <si>
    <t>ROKAVICE, NITRIL, BREZ PUDRA, HRAPAVE KONICE PRSTOV. DEBELINA: PRST 0,09MM, DLAN 0,08MM, ZAPESTJE 0,06MM. DOLŽINA 240MM. AQL 1.5. MDR UREDBA (EU) 2017/745 RAZRED I, EN 455-1,2,3,4. IN OVO UREDBA (EU) 2016/425 KAT. III, EN 374-1/TYP B, 374-4, 374-5, EN ISO 21420. TEST NEPREPUSTNOSTI NA VIRUSE ISO 16604-B. TESTIRANE NA STIK S HRANO REG. (EC) 1935/2004. PAKIRANJE 200 KOS/SC. VELIKOST M.</t>
  </si>
  <si>
    <t>ROKAVICE, NITRIL, BREZ PUDRA, HRAPAVE KONICE PRSTOV. DEBELINA: PRST 0,09MM, DLAN 0,08MM, ZAPESTJE 0,06MM. DOLŽINA 240MM. AQL 1.5. MDR UREDBA (EU) 2017/745 RAZRED I, EN 455-1,2,3,4. IN OVO UREDBA (EU) 2016/425 KAT. III, EN 374-1/TYP B, 374-4, 374-5, EN ISO 21420. TEST NEPREPUSTNOSTI NA VIRUSE ISO 16604-B. TESTIRANE NA STIK S HRANO REG. (EC) 1935/2004. PAKIRANJE 200 KOS/SC. VELIKOST S.</t>
  </si>
  <si>
    <t>ROKAVICE, NITRIL, MOČNEJŠE, HRAPAVE KONICE PRSTOV, VIJOLIČNE. DEBELINA: SREDINEC 0,15 MM, DLAN 0,12 MM, ZAPESTJE 0,09 MM. DOLŽINA &gt; 240 MM. AQL 1.0. MEHANSKE LASTNOSTI: NATEZNA SILA PRI PRETRGANJU: 11N PRED STARANJEM, 9.0 N PO STARANJU. MDR UREDBA (EU) 2017/745 RAZRED I. OVO UREDBA (EU) 2016/425 KAT. III. STANDARDI EN455-1, 2, 3, 4; EN ISO 374-1/TYPE B (JKT), EN 16523-1, EN 374-2, EN 374-4, EN-374-5, EN 21420. TEST NEPREPUSTNOSTI ZA VIRUSE ISO 16604, ASTM F1671. ASTM F739, ASTM D6978. ISO 9001, ISO 13485. VELIKOST  S, SC A 100 KOS</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</si>
  <si>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VELIKOST L, SC A 200 KOS</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</si>
  <si>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VELIKOST M, SC A 200 KOS</t>
  </si>
  <si>
    <t xml:space="preserve">ČISTILNA IN DEZINFEKCIJSKA PENA ZA MED. PRIPOMOČKE, POVRŠINE IN OSTALO OPREMO (INKUBATORJI, RESPIRATORJI, HEMODIALIZNI GENERATORJI…); ZLASTI IZ POLIMERNIH MATERIALOV IN POLIKARBONATA. IZDELEK ZA TAKOJŠNJO UPORABO IN NE VSEBUJE ALKOHOLA, DIŠAV, BARVIL. PH 6. KOMPAKTNA PENA JE ŠE POSEBEJ PRIMERNA ZA ČIŠČENJE IN DEZINFEKCIJO POLIMERNIH MATERIALOV, ZLASTI POLIKARBONATA (PLEKSI STEKLA). POVRŠINA SE HITRO POSUŠI IN PENA NE PUŠČA SLEDI. PENA IZREDNO UČINKOVITA NA VIRUSE. SESTAVINE NA 100 G SREDSTVA: 0.3G DIDECIL-DIMETIL AMONIJEV KLORID, KATIONSKE IN AMFOTERNE POVRŠINSKO AKTIVNE SNOVI, PENILNO SREDSTVO, KOROZIJSKI INHIBITOR.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UPORABNOST PO ODPRTJU VSAJ 24 MESECEV. REGISTRIRANO KOT BIOCID IN MEDICINSKI PRIPOMOČEK. PAKIRANJE 750 ML S PENILNO GLAVO. </t>
  </si>
  <si>
    <t>NEALDEHIDNO PRAŠKASTO SREDSTVO ZA ČIŠČENJE IN RAZKUŽEVANJE KIRURŠKIH INSTRUMENTOV, PREDMETOV, ENDOSKOPOV NA OSNOVI PEROKSIOCETNE KISLINE. TUDI ZA KONČNO RAZKUŽEVANJE. DELOVANJE IN KONTAKTNI ČASI SKLADNI Z: EN 14561 (1% = 10 MINUT ALI MANJ, UMAZANI POGOJI) - BAKTERICID,   EN 14562 (1% = 10 MINUT ALI MANJ, UMAZANI POGOJI) - LEVUROCID, EN 14563 (1% = 10 MINUT ALI MANJ, UMAZANI POGOJI) - TUBERKULOCID, EN17111 (2% = DO 15 MINUT) - VIRUCID, EN 17126 (2% DO 30MIN) - SPOROCID.  IZDELEK MORA BITI NA VAH LISTI. AKTIVNO UČINKOVINO (PEROKSIOCETNO KISLINO) NAJ  ODLIKUJE VISOKA UČINKOVITOST, NIZKA TOKSIČNOST, BIOLOŠKA RAZGRADLJIVOST IN SKLADNOST Z MATERIALI (RAZEN MEDENINE IN BAKRA). PH DELOVNE RAZTOPINE MED 8 IN 9. DODATKI FOSFATOV IN TENZIDOV NAJ OMOGOČAJO UČINKOVITO ČIŠČENJE. PROIZVOD REGISTRIRAN KOT MEDICINSKI PRIPOMOČEK. GRANULAT NAJ SE DOBRO TOPI PRI ČEMER SE RAZVIJA AKTIVNA PEROKSIOCETNA KISLINA. VEDRO 1.5 KG Z DOZIRNO POSODO</t>
  </si>
  <si>
    <t>PRIPRAVLJENA NEOBARVANA ALKOHOLNA RAZTOPINA ZA RAZKUŽEVANJE KOŽE, S ŠIROKIM SPEKTROM DELOVANJA NA: BAKTERIJE (VKLJUČNO Z VEČKRATNO ODPORNIMI BAKTERIJAMI), TBC, GLIVE IN VIRUSE. RAZTOPINA MORA IMETI REMANENTNO DELOVANJE. NAMENJENA JE RAZKUŽEVANJU KOŽE PRED INJEKCIJAMI, INFUZIJAMI, PUNKCIJAMI, JEMANJEM KRVI, CEPLJENJEM IN OPERACIJAMI TER VSTAVITVAM PIK IN S.C. KATETROV.  UČINKOVINE:  70G ETANOL, 2 G KLORHEKSIDIN GLUKONAT. IZDELEK MORA IMETI KLINIČNA TESTIRANJA V PRAKSI, DERMATOLOŠKI, TOKSIKOLOŠKI IN EKOLOŠKI ATEST. NEODIŠAVLJEN. EMBALAŽA:  PLASTENKA 250ML Z RAZPRŠILKO</t>
  </si>
  <si>
    <t xml:space="preserve">ROBČKI IZ 60% POLIETILENA IN 40% VISKOZE ZA HITRO ČIŠČENJE IN RAZKUŽEVANJE VSEH POVRŠIN IN MEDICINSKIH PRIPOMOČKOV NA OSNOVI VODIKOVEGA PEROKSIDA.  DOKAZANA MORA BITI UČINKOVITOST PO EN13727, EN16615, EN13624,  EN14348, EN14476 (VIRUCID, ADENO/NORO). VELIKOST ROBČKA 195 X 215 MM, GRAMATURA ROBČKA: 50G/M2. PAKIRANJE: 100 ROBČKOV V MEHKEM ZAVITKU Z VODOTESNIM POKROVOM. </t>
  </si>
  <si>
    <t>PRIPRAVLJENA RAZTOPINA ZA ROČNO IN ULTRAZVOČNO RAZKUŽEVANJE IN ČIŠČENJE VRTLJIVIH PRECIZNIH INŠTRUMENTOV V ZOBOZDRAVSTVU. IMA ŠIROK SPEKTER DELOVANJA: BAKTERICID (EN 14561 - 5 MINUT), LEVUROCID (EN 14562 - 5 MINUT), TUBERKULOCID (EN 14563 - 60 MINUT) VIRUSI Z OVOJNICO (EN 17111 - 15 MINUT). TESTIRANJA OPRAVLJENA V UMAZANIH POGOJIH. TOKSIKOLOŠKA IN EKOLOŠKA OCENA. UČINKOVINE: KALIJEV HIDROKSID, PROPILENGLIKOL, ANTIMIKROBNE SESTAVINE, NEIONSKI TENZIDI, INHIBITORJI KOROZIJE, PAKIRANJE: PLASTENKA 2 LITRA Z ROČAJEM. BREZ ZNAKOV ZA NEVARNOST PO CLP, REGISTRACIJA KOT MEDICINSKI PRIPOMOČEK.</t>
  </si>
  <si>
    <t>TRAKOVI ZA PREIZKUŠANJE UČINKOVITOSTI DELOVNE RAZTOPINE SREDSTVA NA OSNOVI PEROCETNE KISLINE. PAKIRANJE SC A 4X50 TESTNIH LISTIČEV</t>
  </si>
  <si>
    <t xml:space="preserve">BREZALKOHOLNI ROBČKI V VREČKI Z VODOTESNIM POKROVOM ZA HITRO RAZKUŽEVANJE IN ČIŠČENJE ALKOHOLNO OBČUTLJIVIH MEDICINSKIH PRIPOMOČKOV, PREDMETOV IN POVRŠIN. PAKIRANI PO 100 KOSOV. ROK UPORABE PO ODPRTJU MORAJO IMETI NAJMANJ 3 MESECE. PROIZVOD REGISTRIRAN KOT BIOCID V SLO IN MEDICINSKI PRIPOMOČEK. PROIZVOD NE SME IMETI ZNAKOV ZA NEVARNOST (CLP). DIMENZIJE ROBČKA MORAJO BITI VSAJ 18 × 20 CM. IZDELANI IZ: DIDECILDIMETILAMONIJEV KLORID, NEIONSKO POVRŠINSKO AKTIVNIE SNOVI, METILGLCIN N,N-DIACETNA KISLINA, TRINATRIJEVA SOL. DELOVANJE SKLADNO S FAZO TESTIRANJA 2/2 V UMAZANIH POGOJIH: BAKTERICID (EN13727 IN EN16615, 2MIN ALI MANJ), LEVUROCID (EN 13624 IN EN 16615, 2MIN ALI MANJ), TUBERKULOCID (EN 14348, 60MIN ALI MANJ), VIRUCID (EN 14476/ADENO/NORO, 0,5% 30MIN ALI MANJ), (EN 14476/Z OVOJNICO, 2MIN ALI MANJ). IMETI MORA  TESTIRANJA NA KOMPATIBILNOST MATERIALOV.  </t>
  </si>
  <si>
    <t>KONCENTRAT ZA  DEKONTAMINACIJO IN ENCIMSKO ČIŠČENJE  INŠTRUMENTOV, DOZIRANJE Z VGRAJENIM DOZIRNIM SISTEMOM V PLASTENKI,  BIOLOŠKO RAZGRADLJIVO. AKTIVNA UČINKOVINA:  KVARTERNI AMONIJEV KARBONAT, NAJMANJ TRIJE ENCIMSKI  KOMPLEKSI (PROTEAZA, AMILAZA, MANANAZA), AMFOTERNE IN NEIONOGENE POVRŠINSKO AKTIVNE SNOVI. PH RAZREDČENEGA 0,5% KONCENTRATA = 8 - 8.15. VREDNOST PH* (KONCENTRAT) 20°C: 7,84. ČAS  UČINKOVANJA KRATEK, NIZKA  DELOVNA KONCENTRACIJA: 0,5% - 5 MINUT, TBC 30 MINUT, VIRUSI Z OVOJNICO DO 15 MINUT. DELOVNA RAZTOPINA OBSTOJNA VSAJ 24 UR, PRI POKRITEM RAZKUŽEVALNIKU 7 DNI. STANDARDI V UMAZANIH POGOJIH; EN 13727 (0,5% = 5 MINUT), EN 14561 (0,5% = 5 MINUT), EN13624 (0,5% = 5 MINUT), EN 14562 (0,5% = 5 MINUT), EN 14348 (2,0% = 15 MINUT), EN 14563 (1,0% = 30 MINUT), EN14476 (PRV, HSV, BVDV,  HCV, HBV, HCV, VACCINIA, HERPESVIRUS = (0,5% = 5 MINUT)), EN17111, EN 14885. 1000 ML PLASTENKA Z NOTRANJO - VGRAJENO DOZIRKO.</t>
  </si>
  <si>
    <t>PROZORNI RAZKUŽEVALNIK ZA   ČIŠČENJE IN DEZINFEKCIJO   INŠTRUMENTOV IZ AKRILNEGA   OZIROMA PLEKSI STEKLA, IZ TREH   DELOV: KAD, CEDILO IN POKROV.   DIMENZIJE 200X150X100 MM,  VOLUMEN 3 LITROV.</t>
  </si>
  <si>
    <t>STERILNE ŠČETKE Z GOBICO ZA KIRURŠKO UMIVANJE Z DODATKOM KLORHEKSIDINA STERILNA ŠČETKA ZA KIRURŠKO UMIVANJE ROK PRED OPERATIVNIM POSEGOM. ŠČETKA MORA BITI MEHKA IN UPOGLJIVA, IZ KVALITETNEGA SINTETIČNEGA MATERIALA. VSEBUJE DETERGENT IN 4 % KLORHEKSIDIN</t>
  </si>
  <si>
    <t xml:space="preserve">STERILNA ŠČETKA ZA KIRURŠKO UMIVANJE ROK PRED OPERATIVNIM POSEGOM. ŠČETKA MORA BITI MEHKA IN UPOGLJIVA, IZ KVALITETNEGA SINTETIČNEGA MATERIALA. VSEBUJE DETERGENT IN 4 % KLORHEKSIDIN. DODANA STERILNA PALIČICA ZA NOHTE. ŠČETKA JE POSAMEZNO STERILNO PAKIRANA.  EMBALAŽA MORA OMOGOČATI ENOSTAVNO IZVLEČENJE POSAMEZNEGA ZAVITKA/ŠČETKE. </t>
  </si>
  <si>
    <t xml:space="preserve">SREDSTVO ZA ČIŠČENJE IN RAZKUŽEVANJE VSEH POVRŠIN IN MEDICINSKIH PRIPOMOČKOV NA OSNOVI 1,5 G H2O2 VODIKOVEGA PEROKSIDA NA 100 G SREDSTVA V OBLIKI PENE, S SPOROCIDNIM DELOVANJEM (DOKAZANO Z NORMO EN17126) IN KRATKIM KONTAKTNIM ČASOM. BREZ SRBROVIH IONOV. PROIZVOD MORA BITI REGISTRIRAN KOT BIOCID IN MEDICINSKI PRIPOMOČEK TER SKLADEN Z NOVO BPR (UREDBA EU 528/2012 O BIOCIDNIH PROIZVODIH). PROIZVOD NE SME IMETI ZNAKOV ZA NEVARNOST (CLP) TER IZDELEK MORA BITI NA VAH LISTI. PAKIRANJE: DO 750 ML V PLASTENKI S PRIPADAJOČO PENILNO GLAVO NA VRHU.  </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</si>
  <si>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</si>
  <si>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SREDSTVO ZA OBNAVLJANJE NERJAVEČIH INŠTRUMENTOV. SESTAVA: ANORGANSKE KISLINE, NEIONSKI SURFAKTANTI, ODSTRANJUJE BELJAKOVINSKE OBLOGE, RJO IN DRUGE NEČISTOČE.  KONCENTRAT, KI OMOGOČA OBNOVO INSTRUMENTOV IN MEDICINSKIH PRIPOMOČKOV IZ NERJAVEČEGA   JEKLA. Z INSTRUMENTOV ODSTRANI MOREBITNE PROTEINSKE OSTANKE, OSTANKE RJE IN DRUGE   OKSIDACIJSKE OBLOGE. VSEBUJE FOSFORNO KISLINO, KI ŠČITI POVRŠINO INSTRUMENTA PO ODSTRANITVI OBLOG.  REGISTRIRANO KOT MEDICINSKI PRIPOMOČEK. NAVODILA V SLOVENSKEM JEZIKU NA PLASTENKI, 1000 ML.</t>
  </si>
  <si>
    <t>LEPILO ZA RANE, 0,7 ML</t>
  </si>
  <si>
    <t>HIDROKOLOIDNE OBLOGE S KALCIJEVIM ALGINATOM, Z LEPLJIVIM STANJŠANIM ROBOM IZ TANKEGA HIDROKOLOIDA, PREVLEČENE S POL PREPUSTNIM FILMOM IN Z VGRAJENIM SISTEMOM SPREMINJANJA BARV, KI OZNAČUJE ČAS ZA ZAMENJAVO OBLOGE, 10X10CM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</si>
  <si>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</si>
  <si>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</si>
  <si>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HIDROGEL S KALCIJEVIM ALGINATOM IN KARBOKSIMETILCELULOZO. NE VSEBUJE KONZERVANSOV. ODLIČNO VLAŽENJE IN HKRATNO VPIJANJE IZLOČKA, POSEBNA STRUKTURA OMOGOČA, DA GEL NE IZTEKA IZ RANE. PRIMEREN ZA ČRNO NEKROZO IN FIBRINSKE OBLOGE. NE VSEBUJE GLYCOLA. PREPREČUJE ZATEKANJE IZLOČKA IZ RANE IN MACERACIJO, 15G.</t>
  </si>
  <si>
    <t>HIDROKOLOIDEN GEL, SESTAVLJEN IZ KOMBINACIJE HIDROGELNE OSNOVE V HIDROKOLOIDNIH PRAŠKIH. SESTAVA: NATRIJKARBOKSIMETIL CELULOZA,  PEKTIN, PROPILEN GLIKON IN VODA, 15G</t>
  </si>
  <si>
    <t>STERILNA PARAFINSKA OBLOGA V OBLIKI GAZE (100% BOMBAŽ), NAMENJENA ZA OSKRBO SECERNIRAJOČIH RAN, KER PREPREČUJE SPRIJEMANJE IZLOČKA S SEKUNDARNO OBLOGO, VEL. 10X10CM</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</si>
  <si>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10X10 CM.</t>
  </si>
  <si>
    <t>FIZIOLOŠKA RAZTOPINA 0,9% NACL  ZA IZPIRANJE, 500ML PLASTENKA</t>
  </si>
  <si>
    <t>KREMA ZA ZAŠČITO KOŽE S CINKOVIM OKSIDOM, GLICERINOM, VITAMINOM E, PARAFINOM, LANOLINSKIM OLJEM, 100G V TUBI (ZA SUHO IN NADRAŽENO KOŽO)</t>
  </si>
  <si>
    <t>STERILNA VODA ZA IZPIRANJE RAN, VSEBUJE 0,1% BETAINA IN 0,1% POLIHEKSANIDA. ZNIŽA POVRŠINSKO NAPETOST MED VODNO RAZTOPINO IN POVRŠINO RANE TER S TEM OMOGOČA UNIČENJE BIOFILMA 350ML</t>
  </si>
  <si>
    <t>STERILNA VODA ZA IZPIRANJE RAN, VSEBUJE 0,1% BETAINA IN 0,1% POLIHEKSANIDA. ZNIŽA POVRŠINSKO NAPETOST MED VODNO RAZTOPINO IN POVRŠINO RANE TER S TEM OMOGOČA UNIČENJE BIOFILMA, GEL 30 ML</t>
  </si>
  <si>
    <t>GEL ZA VLAŽENJE IN ČIŠČENJE RAN, 20G. SESTAVA: PREČIŠČENA (IONIZIRANA) VODA, MORSKA SOL, AKTIVNI KISIK,ALKALNI PH.</t>
  </si>
  <si>
    <t>MORSKA VODA Z DODANIM AKTIVNIM KISIKOM ZA ČIŠČENJE, IZPIRANJE, VLAŽENJE IN RAZKUŽEVANJE AKUTNIH MEHANSKIH RAN, KRONIČNIH RAN, TERMIČNIH IN KEMIČNIH RAN, VSTOPNIH MEST ZA UROLOŠKE KATETRE, CEVKE PEG IN DRENAŽNE CEVKE TER ZA LOKALNO ZDRAVLJENJE VNETNIH PROCESOV NA SLUZNICI IN KOŽI, NAMENJENA PREDVSEM PRI KOLONIZACIJI Z MRSO, 300ML</t>
  </si>
  <si>
    <t>RAZTOPINA ZA ČIŠČENJE IN HIDRIRANJE VSEH AKUTNIH IN KRONIČNIH GLOBOKIH IN POVRŠINSKIH RAN, TER REHIDRACIJO OPEKLIN 2.STOPNJE V VSEH FAZAH ZDRAVLJENJA IN CELJENJA. SESTAVA: ELEKTROLIZIRANA H2O, NACL, 250ML PRŠILO</t>
  </si>
  <si>
    <t>LEPILO, TKIVNO ZA BREZ ŠIVNO ZAPIRANJE RAN, 0,5ML</t>
  </si>
  <si>
    <t>MED (100% NERAZREDČEN NARAVNO PRIDELAN, KOSTANJEV, BREZ ADITIVOV)  V TUBI, STERILEN, 20G</t>
  </si>
  <si>
    <t>MREŽICA KONTAKTNA, DIMENZIJE  10X10 CM,  PO CELI POVRŠINI  PREPOJENA Z 100%  (NERAZREDČENIM) NARAVNO  PRIDELANIM KOSTANJEVIM MEDOM, BREZ  ADITIVOV, STERILNA </t>
  </si>
  <si>
    <t>MREŽICA KONTAKTNA, DIMENZIJE  5X5 CM,  PO CELI POVRŠINI  PREPOJENA Z 100%  (NERAZREDČENIM) NARAVNO  PRIDELANIM KOSTANJEVIM MEDOM, BREZ  ADITIVOV, STERILNA </t>
  </si>
  <si>
    <t>OBLOGA IZ CA ALGINATA PREPOJENA S 100% MEDICINSKIM KOSTANJEVIM MEDOM, ZA ZDRAVLJENJE RAZLIČNIH RAN V RAZLIČNIH FAZAH CELJENJA. OMOGOČA VLAŽNO CELJENJE RAN, POTREBUJE SEKUNDARNO OBLOGO, DELUJE ANTIBAKTERIJSKO IN ANTIOKSIDATIVNO. DIMENZIJA 10X10CM</t>
  </si>
  <si>
    <t>NESTERILNE VISOKO VPOJNE NETKANE KOMPRESE POLNJENE IZ VEČ PLASTI VPOJNEGA NETKANEGA MATERIALA (VSAJ 5 SLOJEV) IN OVITE V NETKANI MATERIAL S TEKOČINSKO ZAPORO. DEBELINA VPOJNEGA JEDRA - NETKANIH KOMPRES - JE VSAJ  342 G / M2; SESTAVE 70%VISKOZE,30%POLIESTRA. DIMENZIJA 20 X 40 CM.</t>
  </si>
  <si>
    <t>TANKA OBLOGA IZ PENE, KI ABSORBIRA IZLOČEK IN OHRANJA VLAŽNO OKOLJE RANI, STIČNA PLAST ZATESNI ROBOVE RANE, PREPREČUJE IZLOČKU PREHOD NA OKOLNO KOŽO IN ZMANJŠUJE MOŽNOST NASTANKA MACERACIJE, DIMENZIJE 15 X 20CM</t>
  </si>
  <si>
    <t>NELEPLJIVA STERILNA MREŽICA IZ MONOFILAMENTNIH VISKOZNIH VLAKEN IMPREGNIRANIH Z 10% RAZTOPINO POVIDON JODIDA, 5X5CM</t>
  </si>
  <si>
    <t>ALGINATNA OBLOGA IZ 100% KALCIJEVIH ALGINATNIH VLAKEN BREZ CMC.  ALGINATNA VLAKNA VSEBUJEJO  60% MANURONSKE IN 40% GULURONSKE KISLINE. OBLOGA OB STIKU Z IZLOČKOM TVORI GEL, KI V RANI NE PUŠČA DELCEV IN SE GA ODSTRANI V ENEM KOSU. NA RANI LAHKO OSTANE DO 7DNI, OBLOGA JE SHRANJENA V OVOJU  IZ CELULOZE IN POLIESTRA TER ETILEN VINIL ACETATNEGA LAMINAT FILMA, DIMEZIJE 10X20 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</si>
  <si>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DIMENZIJE 15X15 CM</t>
  </si>
  <si>
    <t>PETSLOJNA POLPREPUSTNA OBLOGA ZA RANE NA KRIŽNEM PREDELU, Z LEPLJIVIM ROBOM, Z ZAREZAMI, S PERFORIRANO STIČNO POVRŠINO IŻ MEHKEGA SILIKONA, VPOJNE POLIURETANSKE PENE, NETKANEGA MATERIALA, KI OMOGOČA DISTRIBUCIJO IZLOČKA, SUPERVPOJNEGA JEDRA  TER ZAŠČITNEGA ZA TEKOČINO NEPROPUSTNEGA SLOJA IZ PU FILMA. IMA ZAREZE V VPOJNI KOMPRESI ZA LAŽJE NAMEŠČANJE IN PRILAGODLJIVOST KONTURAM TELESA IN GIBANJU PACIENTA. MOŽNO PREPOZICIONIRANJE, 22-23 X 22-23 CM.</t>
  </si>
  <si>
    <t>PETSLOJNA POLPREPUSTNA OBLOGA POSEBNE OBLIKE ZA RANE NA PETI, Z LEPLJIVIM ROBOM, S PERFORIRANO STIČNO POVRŠINO IŻ OPTISIL SILIKONA, VPOJNE POLIURETANSKE PENE, NETKANEGA MATERIALA, KI OMOGOČA DISTRIBUCIJO IZLOČKA, SUPERVPOJNEGA JEDRA IZ POLIMERNIH VLAKEN TER ZAŠČITNEGA ZA TEKOČINO NEPROPUSTNEGA SLOJA. MOŽNO PREPOZICIONIRANJE, 25X23,5 CM.</t>
  </si>
  <si>
    <t>PETSLOJNA POLPREPUSTNA VEČNAMENSKA OBLOGA POSEBNE OBLIKE ZA RANE NA PETI, KOMOLCU,  Z LEPLJIVIM ROBOM, S PERFORIRANO STIČNO POVRŠINO IŻ OPTISIL SILIKONA, VPOJNE POLIURETANSKE PENE, NETKANEGA MATERIALA, KI OMOGOČA DISTRIBUCIJO IZLOČKA, SUPERVPOJNEGA JEDRA IZ POLIMERNIH VLAKEN TER ZAŠČITNEGA ZA TEKOČINO NEPROPUSTNEGA SLOJA. MOŽNO PREPOZICIONIRANJE, 15X12 CM.</t>
  </si>
  <si>
    <t>VISOKO VPOJNA, STERILNA 5 PLASTNA OBLOGA Z VPOJNIM JEDROM SUPERCORE IZ NARAVNIH VLAKNEN IN NATRIJEVEGA POLIAKRILATA, BREZ DODANIH VEZIVNIH LEPIL IN Z MEHKIM, VARJENIM ROBOM. PLAST OBLOGE, KI JE V STIKU Z RANO, JE IZ INTEGRIRANE POLIETILENSKE DISTANČNE MREŽICE, KI PREPREČUJE SPRIJEMANJE Z RANO. ZUNANJA ZAŠČITNO PLAST, KI DIHA, NE PREPUŠČA TEKOČIN IN BAKTERIJ. VPIJA ENAKOMERNO, TUDI POD KOMPRESIJO, IN OPTIMALNO ZADRŽI VSE NIZKO IN VISOKO VISKOZNE TEKOČINE, TUDI KRI, VIRUSE IN BAKTERIJE, ZMANJŠUJE NEPRIJETEN VONJ IN POJAV MACERACIJE. MOČ VPIJANJA VEČ KOT 1,60 G/CM². DIM. 10X20 CM</t>
  </si>
  <si>
    <t>OBLOGA MOČNO VPOJNA, PREKRITA S TANKIM SLOJEM NETKANEGA TEKSTILA, SAP DELCI ZADRŽIJO TEKOČINO V JEDRU IN ZMANJŠUJEJO VONJ IZ RANE. ABSORPCIJA MIN 140/100 CM2. SLOJ, KI JE OBRNJEN PROTI RANI KLJUB VELIKEMU IZLOČKU OSTANE SUH, DIMENZIJE 10X10 CM</t>
  </si>
  <si>
    <t>NELEPLJIVA STERILNA MREŽICA IZ MONOFILAMENTNIH VISKOZNIH VLAKEN IMPREGNIRANIH Z 10% RAZTOPINO POVIDON JODIDA, 9,5X 9,5CM</t>
  </si>
  <si>
    <t>OBLOGA MOČNO VPOJNA, PREKRITA S TANKIM SLOJEM NETKANEGA TEKSTILA, SAP DELCI ZADRŽIJO TEKOČINO V JEDRU IN ZMANJŠUJEJO VONJ IZ RANE. ABSORPCIJA MIN 140/100 CM2. SLOJ, KI JE OBRNJEN PROTI RANI KLJUB VELIKEMU IZLOČKU OSTANE SUH, DIMENZIJE 20X40 CM</t>
  </si>
  <si>
    <t>PRŠILO ZA NEBOLEČE ODSTRANJEVANJE INFUZIJSKIH SETOV, LEPLJIVIH MEDICINSKIH OBLIŽEV IN OBLOG, NE SUŠI IN NE DRAŽI KOŽE IN NE VSEBUJE ALKOHOLA, 50 ML</t>
  </si>
  <si>
    <t>VAZELINSKA NELEPLJIVA KONTAKTNA MREŽICA IZ REDKO TKANE BOMBAŽNE TKANINE,IMPREGNIRANA Z NEVTRALNIM MAZILOM,KI SE NE SPERE TUDI NE PRI MOČNEM IZLOČANJU IZ RANE, 10X10CM</t>
  </si>
  <si>
    <t>OBLOGA/POLNILO IZ 100% NA-CMC,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</si>
  <si>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 xml:space="preserve">VAZELINSKA NELEPLJIVA KONTAKTNA MREŽICA IZ REDKO TKANE BOMBAŽNE TKANINE,IMPREGNIRANA Z NEVTRALNIM MAZILOM,KI SE NE SPERE TUDI NE PRI MOČNEM IZLOČANJU IZ RANE, 10X20CM </t>
  </si>
  <si>
    <t>VISOKO VPOJNA OBLOGA IZ CELULOZNIH VLAKEN Z DODATKOM SUPER VPOJNE SNOVI (SAP) IN SILIKONSKIM KONTAKTNIM SLOJEM. ZELEN ZGORNJI SLOJ. ABSORPCIJA MIN. 100G/100CM². OBLOGA IMA PROZOREN SILIKONSKI LEPILNI ROB, 10 X10 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</si>
  <si>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</si>
  <si>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DEBELA POLIURETANSKA PENA NA STIČNI STRANI Z RANO PREVLEČENA Z MEHKIM SILIKONOM, S PERFORACIJAMI, KI OMOGOČAJO PREHOD IZLOČKA, BREZ LEPILNEGA ROBA, ZUNANJI SLOJ JE PU FILM, KI ŠČITI PRED VDOROM MIKROORGANIZMOV, PREPUŠČA ZRAK IN VODNE HLAPE, IZLOČKOV PA NE, DIM. 12,5X12,5 CM</t>
  </si>
  <si>
    <t>MAZILO ZA ZUNANJO UPORABO, NAMENJENO POSPEŠEVANJU CELJENJA KOŽE PRI MANJŠIH RANAH, ODRGNINAH, OPEKLINAH, RAZPOKANI KOŽI IN DRUGIH POVRŠINSKIH POŠKODBAH. VSEBUJE VITAMIN B2, KI IMA KLJUČNO VLOGO PRI OBNAVLJANJU KOŽE TER POSPEŠUJE REGENERACIJO CELIC IN EPITELIZACIJO POŠKODOVANIH TKIV, 35G</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</si>
  <si>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12 CM</t>
  </si>
  <si>
    <t>MAZILO DELUJE PROTIVNETNO, POMIRJA RAZDRAŽENO KOŽO TER USTVARJA ZAŠČITNI SLOJ, KI POMAGA PREPREČEVATI NADALJNJE DRAŽENJE IN OKUŽBE. PRIMEREN JE TUDI ZA UPORABO PO MANJŠIH DERMATOLOŠKIH POSEGIH IN PRI NEGI KOŽE, NAGNJENE K RAZPOKAM, 30ML</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</si>
  <si>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1,25CM X 9,1M Z DISPENZERJEM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</si>
  <si>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2,5CM X 9,1M Z DISPENZERJEM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</si>
  <si>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5CM X 9,1M Z DISPENZERJEM</t>
  </si>
  <si>
    <t>PROZOREN ELASTIČEN   POLIURETANSKI FILM V ROLI   (NESTERILEN),  ENOSTAVNO   REZANJE ZAGOTAVLJA   PRILAGAJANJE VELIKOSTI RANE,   ZA ZAŠČITO OGROŽENE KOŽE IN   PREVENCIJO DEKUBITUSA, 10CM  X10M.</t>
  </si>
  <si>
    <t>MEHAK NETKAN KIRURŠKI LEPILNIM TRAK  ZELO PRILAGODLJIV, BEL, NA ZAŠČITNEM PAPIRJU, HIPOALERGENO, KOŽI PRIJAZNO LEPILO, Z, DIMENZIJE 10CM X 10M</t>
  </si>
  <si>
    <t>NEELASTIČNI BANDAŽNI TRAK IZDELAN IZ 100% BOMBAŽNE TKANINE, PREVLEČENE Z MOČNIM LEPILOM IZ CINKOVEGA OKSIDA, KI TRAKU OMOGOČA SPOSOBNOST ODLIČNE ZAČETNE IN KASNEJŠE DOLGOTRAJNE LEPLJIVOSTI, DIMENZIJE 5CM X 10M</t>
  </si>
  <si>
    <t>TRAKOVI NAMENJENU ZAPIRANJU RAN, NAREJENI IZ 100% POLIMERNEGA MATERIALA, NA KATEREGA JE NANEŠEN HIPOALERGENI ADHEZIV, KI OMOGOČA ZAPIRANJE RAN, 3MM X 75MM, VREČKA A 50 TRAKOV</t>
  </si>
  <si>
    <t>VREČKA</t>
  </si>
  <si>
    <t>TRAKOVI NAMENJENU ZAPIRANJU RAN, NAREJENI IZ 100% POLIMERNEGA MATERIALA, NA KATEREGA JE NANEŠEN HIPOALERGENI ADHEZIV, KI OMOGOČA ZAPIRANJE RAN, 6MM X 38MM, VREČKA A 50 TRAKOV</t>
  </si>
  <si>
    <t>SET PREVEZA GAZA ŠT. 1. SESTAVA: 3 TAMPONI IZ GAZE ŠT. 3 (20X20CM), 2 KOMPRESI IZ GAZE 10 / 7 NITI, 12 SLOJNA 5 X 5 CM, 3 KOMPRESI IZ GAZE 10 / 7 NITI, 12 SLOJNA 7,5 X 7,5 CM, 1 PINCETA, PAKIRANA A1 STERIL, V SETU PAPIR/FOLIJA</t>
  </si>
  <si>
    <t>SET</t>
  </si>
  <si>
    <t>SET PREVEZA ŠTEVILKA 1 NETKANI, STERIL : PINCETA  1 KOS, NTK KOMPRESA 5X5CM 2 KOS, NTK KOMPRESA 7,5X7,5CM 3 KOS, NTK TAMPON ŠTEV. 3 S SILIKONSKO GUMICO (18 X 21CM) 3 KOS, PAKIRANJE V SETU PAPIR/FOLIJA, SESTAVA VLAKNOVINE: 70% VISKOZA, 30 % POLIESTER, GRAMATURA 30G/M2</t>
  </si>
  <si>
    <t>SET PREVEZA ŠTEVILKA 2, NETKANI, STERIL : PINCETA -1 KOS, NTK KOMPRESA 5X5CM 2 KOS, NTK KOMPRESA 7,5X7,5CM 2 KOS, NTK KOMPRESA 10X10CM 2 KOS, NTK TAMPON ŠTEV. 3 4 KOS, SET A 1</t>
  </si>
  <si>
    <t>SET PREVEZA ŠTEVILKA 3, NETKANI, STERIL: PINCETA -1 KOS, NTK KOMPRESA 7,5X7,5CM 2 KOS, NTK KOMPRESA 10X10CM 2 KOS, VISOKO VPOJNI NETKANI VATIRANEC  S TEKOČINSKO ZAPORO  25X15 CM 1 KOS, NTK TAMPON ŠTEV. 3 ( 18X21CM) 5 KOS, PAKIRANO SET A1</t>
  </si>
  <si>
    <t>SET PREVEZA GAZA ŠT. 2. SESTAVA: 4 TAMPONI IZ GAZE ŠT. 3, 2 KOMPRESI IZ GAZE 10 / 7 NITI, 5 X 5 CM 12 SLOJNA, 2 KOMPRESI IZ GAZE 10 / 7 NITI,  7,5 X 7,5 CM 12 SLOJNA, 2 KOMPRESI IZ GAZE 10 / 7 NITI, 10 X 10 CM 12 SLOJNA, 1 PRIJEMALKA, PAKIRANA A1 STERIL, V SETU PAPIR/FOLIJA</t>
  </si>
  <si>
    <t>KOMPRESA OČESNA, VEČSLOJNA, IZDELANA IZ GAZE IN VATE TER ALUMINIZIRANE VLAKNOVINE, PREMERA 6 CM, A 1 KOMPRESA V SETU PAPIR/FOLIJA, (POSAMIČNO PAKIRANA), STERILNA</t>
  </si>
  <si>
    <t xml:space="preserve">SET LIGATURA ZA POPEK, STERILNA </t>
  </si>
  <si>
    <t>KOMPRESA IZ GAZE 16 SLOJNA, 5X5CM, 20 NITNA, PAKIRANA POSAMIČNO V SETU, STERILNA</t>
  </si>
  <si>
    <t>SET KOMPRESA, GAZA 10X10 CM, 12-SLOJNE, STERILNE, PAKIRANE V SETU A 5 KOS</t>
  </si>
  <si>
    <t xml:space="preserve">SET KOMPRESA IZ GAZE 5X5CM 17DO 20 NITNA 12 SLOJNA, PAKIRANO PO A 2 KOS V SETU PAPIR/FOLIJA; STERILNO </t>
  </si>
  <si>
    <t>VATIRANEC IZ GAZE, VPOJEN, 50X30CM, PAKIRAN V SETU PAPIR/FOLIJA, JEDRO IZ 100% BELJENE BOMBAŽNE VATE, OB STRANEH OBŠIT</t>
  </si>
  <si>
    <t>KOMPRESA IZ GAZE 12 SLOJNA 5X5CM PAKIRANA PO 6 KOS V SETU PAPIR/FOLIJA, STERILNA</t>
  </si>
  <si>
    <t>KOMPRESE IZ NETKANEGA MATERIALA, NESTERILNE, 5 X 5 CM, DEBELINE 30G/M2, 6-SLOJNE, 70 % VISKOZE, 30% POLIESTER (+/- 5%), MAX. PAKIRANJE A100</t>
  </si>
  <si>
    <t>VISOKO VPOJNI ZLOŽENCI IZ NETKANEGA TEKSTILA Z GAZI PODOBNO STRUKTURO. IZDELANI IZ 70% VISKOZNIH IN 30% POLIESTERSKIH VLAKEN BREZ DODATKA VEZIVNIH SREDSTEV IN BREZ BELIL, 30 G/M2. STERILNO PAKIRANI V ZAVITKU  PAPIR/ FOLIJA. DIMENZIJA 5 X 5 CM, PAKIRAN A2 STERIL</t>
  </si>
  <si>
    <t>KOMPRESE IZ NETKANEGA MATERIALA, NESTERILNE, 7,5 X 7,5 CM, DEBELINE 30G/M2, 6-SLOJNE, 70 % VISKOZE, 30% POLIESTER (+/- 5%), MAX. PAKIRANJE A100</t>
  </si>
  <si>
    <t>VISOKO VPOJNI ZLOŽENCI IZ NETKANEGA TEKSTILA Z GAZI PODOBNO STRUKTURO. IZDELANI IZ 70% VISKOZNIH IN 30% POLIESTERSKIH VLAKEN BREZ DODATKA VEZIVNIH SREDSTEV IN BREZ BELIL, 30 G/M2. STERILNO PAKIRANI V ZAVITKU  PAPIR/ FOLIJA. DIMENZIJA 10 X 10 CM, PAKIRAN A2 STERIL</t>
  </si>
  <si>
    <t>KOMPRESE IZ NETKANEGA MATERIALA, NESTERILNE, 10 X 10 CM, DEBELINE 30G/M2, 6-SLOJNE, 70 % VISKOZE, 30% POLIESTER (+/- 5%), MAX. PAKIRANJE A A100</t>
  </si>
  <si>
    <t xml:space="preserve">PODLOGA NETKANA VPOJNA 6X 7CM ZA OSKRBO DRENA Z OKROGLIM IZREZOM, BREZ LATEXA IN PVC, POSAMIČNO PAKIRANA V SETU PAPIR/FOLIJA; STERILNA </t>
  </si>
  <si>
    <t xml:space="preserve">KOMPRESA OPERACIJSKA 50X50CM, Z LEPLJIVO ODPRTINO V SREDINI, 2 SLOJNA, ZGORNJA PLAST VPOJNA, SPODNJA PLAST ZADRŽUJE PRED IZTEKANJEM TEKOČINE, STERILNA, PAKIRANA V SETU PAPIR/FOLJA PO 1 KOS </t>
  </si>
  <si>
    <t xml:space="preserve">STERILNI OBKLADKI ZA PRVO POMOČ PRI OPEKLINAH 1., 2., IN 3. ST, SESTAVA 96 % VODE, MELALEUCA, 1,03 % IZVLEČKA ČAJEVCA, EMULZIJA IN KONZERVANSI; 20CM X 20 CM </t>
  </si>
  <si>
    <t xml:space="preserve">STERILNI OBKLADKI ZA PRVO POMOČ PRI OPEKLINAH 1., 2., IN 3. ST, SESTAVA 96 % VODE, MELALEUCA, 1,03 % IZVLEČKA ČAJEVCA, EMULZIJA IN KONZERVANSI; 10CM X 10 CM  </t>
  </si>
  <si>
    <t>SAMOSPRIJEMLJIV POVOJ IZ POROZNEGA NETKANEGA POLIESTERSKEGA MATERIALA Z VLAKNI POLIESTERSKEGA URETANA, PREKRIT Z VEZIVNO SNOVJO, SE LEPI SAM NASE IN NE NA KOŽO ALI DLAKE, 5,0 CM X 4,5-4,6 M.KOŽNE BARVE (OBVEZNO KVALITETE COBAN)</t>
  </si>
  <si>
    <t>SAMOSPRIJEMLJIV POVOJ IZ POROZNEGA NETKANEGA POLIESTERSKEGA MATERIALA Z VLAKNI POLIESTERSKEGA URETANA, PREKRIT Z VEZIVNO SNOVJO, SE LEPI SAM NASE IN NE NA KOŽO ALI DLAKE, 7,5 CM X 4,5 M.KOŽNE BARVE  (OBVEZNO KVALITETE COBAN)</t>
  </si>
  <si>
    <t>POVOJ ELASTIČNI, KREP, BOMBAŽNI Z MIN. DODATKOM ELASTINA –  CCA. 1,6%, KOŽNE BARVE S TKANIM ROBOM, RAZTEGLJIVOST CCA 130 % ALI 4,5 M V RAZTEGNJENEM STANJU, 48GM², MOŽNOST STERILIZACIJE, POSAMIČNO PAKIRAN V PP FOLIJO (+/- 10%), 6 CM X 4,5 M.</t>
  </si>
  <si>
    <t>POVOJ ELASTIČNI, KREP, BOMBAŽNI Z MIN. DODATKOM ELASTINA –  CCA. 1,6%, KOŽNE BARVE S TKANIM ROBOM, RAZTEGLJIVOST CCA 130 % ALI 4,5 M V RAZTEGNJENEM STANJU, 48GM², MOŽNOST STERILIZACIJE, POSAMIČNO PAKIRAN V PP FOLIJO (+/- 10%), 8 CM X 4,5 M.</t>
  </si>
  <si>
    <t xml:space="preserve">POVOJ ELASTIČNI, KREP, BOMBAŽNI Z MIN. DODATKOM ELASTINA –  CCA. 1,6%, KOŽNE BARVE S TKANIM ROBOM, RAZTEGLJIVOST CCA 130 % ALI 4,5 M V RAZTEGNJENEM STANJU, 48GM², MOŽNOST STERILIZACIJE, POSAMIČNO PAKIRAN V PP FOLIJO (+/- 10%), 10 CM X 4,5 M. </t>
  </si>
  <si>
    <t>POVOJ ELASTIČNI, KREP, BOMBAŽNI Z MIN. DODATKOM ELASTINA –  CCA. 1,6%, KOŽNE BARVE S TKANIM ROBOM, RAZTEGLJIVOST CCA 130 % ALI 4,5 M V RAZTEGNJENEM STANJU, 48GM², MOŽNOST STERILIZACIJE, POSAMIČNO PAKIRAN V PP FOLIJO (+/- 10%), 12 CM X 4,5 M.</t>
  </si>
  <si>
    <t xml:space="preserve">POVOJ ELASTIČNI, KREP, BOMBAŽNI Z MIN. DODATKOM ELASTINA – CCA. 1,6%, KOŽNE BARVE S TKANIM ROBOM, RAZTEGLJIVOST CCA 130 % ALI 10 M V RAZTEGNJENEM STANJU, 48GM², MOŽNOST STERILIZACIJE, POSAMIČNO PAKIRAN V PP FOLIJO (+/- 10%), 8 CM X 10 M. </t>
  </si>
  <si>
    <t xml:space="preserve">POVOJ ELASTIČNI, KREP, BOMBAŽNI Z MIN. DODATKOM ELASTINA – CCA. 1,6%, KOŽNE BARVE S TKANIM ROBOM, RAZTEGLJIVOST CCA 130 % ALI 10 M V RAZTEGNJENEM STANJU, 48GM², MOŽNOST STERILIZACIJE, POSAMIČNO PAKIRAN V PP FOLIJO (+/- 10%), 10 CM X  10 M. </t>
  </si>
  <si>
    <t>POVOJ ELASTIČNI, KREP, BOMBAŽNI Z MIN. DODATKOM ELASTINA – CCA. 1,6%, KOŽNE BARVE S TKANIM ROBOM, RAZTEGLJIVOST CCA 130 % ALI 10 M V RAZTEGNJENEM STANJU, 48GM², MOŽNOST STERILIZACIJE, POSAMIČNO PAKIRAN V PP FOLIJO (+/- 10%), 12 CM X 10 M.</t>
  </si>
  <si>
    <t>POVOJ KOHEZIVNI, IZ MEŠANICE BOMBAŽA, VISKOZE IN POLIAMIDA, Z DVOJNIM OPRIJEMALNIM UČINKOM, SE LEPI SAM NASE,  IZ MEŠANICE BOMBAŽA, VISKOZE IN POLIAMIDA. ZRAČEN IN KOŽI PRIJAZEN, 10CM X 20M</t>
  </si>
  <si>
    <t>POVOJ KRATKOELASTIČNI ZA MOČNO KOMPRESIJO VZDOLŽNO ELASTIČEN IZ 100% BOMBAŽA, RAZTEGLJIVOST CA 90%, 6CMX5M</t>
  </si>
  <si>
    <t>TAMPON IZ NETKANEGA MATERIALA, BREZ KONTRASTNE NITKE, S SILIKONSKO GUMICO, BREZ LATEKSA, NESTERILEN, ŠT 2 (14X18CM), 70 % VISKOZE,30%POLIESTER +- 3%  GRAMATURA 30 GM2, MAKSIMALNO DOVOLJENO PAKIRANJE A 100 KOS</t>
  </si>
  <si>
    <t>SET TAMPONI, IZDELANI IZ MEŠANICE  70% VISKOZE IN 30% POLIESTRA, STERILNI  NETKANI TAMPONI, ZA ENKRATNO  UPORABO ŠT.3 (19X23CM), PAKIRANO V SETU PAPIR/FOLIJA A5 KOSOV</t>
  </si>
  <si>
    <t>SET TAMPONI GAZA,  V PAKIRNI ENOTI IZ PROZORNE FOLIJE IN MEDICINSKEGA PAPIRJA, STERIL, 20 X 18, ŠT. 2, PAKIRANJE V SETU 5 KOM</t>
  </si>
  <si>
    <t>SET TAMPONOV IZ GAZE, ŠT. 1, STERILEN, SET A 3 KOSE</t>
  </si>
  <si>
    <t>TAMPON IZ NETKANEGA MATERIALA, S SILIKONSKO GUMICO, BREZ LATEKSA, NESTERILEN, ŠT 1 (9X12CM), 70 % VISKOZE,30%POLIESTER, MAKSIMALNO DOVOLJENO PAKIRANJE A 100 KOS</t>
  </si>
  <si>
    <t>NOSNA TAMPONADA, ANTERIOIRNA, DOLŽINE 55 MM</t>
  </si>
  <si>
    <t xml:space="preserve">TAMPONADE ZA NOS - ODRASLI. 75 MM.NE SME SE ZLEPITI S SLUZNICO,PRILAGAJATI SE MORA NOSNI ANATOMIJI,ZAGOTAVLJATI MORA HEMOSTAZO, HIDROKOLOIDNE, ENOSTAVNE ZA ROKOVANJE, STERILNE. MEŠIČEK ZA FIKSACIJO SE MORA NAPOLNITI Z ZRAKOM </t>
  </si>
  <si>
    <t>STERILNA POSTOPERATIVNA NOSNA TAMPONADA IZ OKSIDIRANE CELULOZE ZA ZAUSTAVLJANJE KRVAVITEV, Z VRVICO, 4,5CM</t>
  </si>
  <si>
    <t xml:space="preserve">STERILNA POSTOPERATIVNA NOSNA TAMPONADA IZ OKSIDIRANE CELULOZE ZA ZAUSTAVLJANJE KRVAVITEV Z VRVICO BREZ CEVKE, 8CM </t>
  </si>
  <si>
    <t>OBLIŽ ZA PRITRDITEV I.V. KANIL IN KATETROV, PRIMEREN TUDI ZA CENTRALNI VENSKI KATETER (CVK), KI OMOGOČA NADZOR MESTA VSTAVITVE. ZGORAJ OVALEN, NETKAN LEPLJIV OKVIR IZ POLIESTRA, Z ROBOM ŠIRINE 15MM, IN SPODNJIM DELOM S KONUSNIM, 27MM DOLGIM, KONUSNIM IZREZOM, NA KATEREGA JE LAMINIZIRANO PREGLEDNO OKENCE IZ FILMA S TOČKOVNO  NANEŠENIM POLIAKRILATNIM LEPILOM. NA DRUGI STRANI OBLIŽA JE DODATNI NETKANI LEPLJIVI DEL S 27MM KONUSNO DOLGO ZAREZO , OPREMLJEN S SILIKONSKIM PAPIRJEM ZA LAŽJE NAMEŠČANJE IN ZAGOTAVLJA POPOLNO ZAŠČITO.  JE NEPROPUSTEN ZA TEKOČINE, VISOKO PREPUSTEN ZA VODNO PARO, ODPOREN NA MIKROBE IN BAKTERIJE, NE VSEBUJE LATEKSA. DIMENZIJE 9X11 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</si>
  <si>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 CM</t>
  </si>
  <si>
    <t>OBLIŽ ZA PRITRDITEV KANIL S KRILCI IN Z INJEKCIJSKIM PORTOM. NETKAN LEPLJIV OBLIŽ IZ POLIESTRA S POLIAKRILATNIM LEPILOM, Z VDELANO 2X2CM VELIKO VPOJNO PP/PE BLAZINICO. OKROGLA ODPRTINA PREMERA 8MM ZAGOTAVLJA ENOSTAVNO NAMEŠČANJE OKOLI KANILE Z INJEKCIJSKIM PORTOM. DODATNA PODLOŽNA, STERILNA, NETKANA BLAZINICA KANILE IZ POLIESTRA, JE PREVLEČENA S POLIURETANSKO FOLIJO. JE NEPROPUSTEN ZA TEKOČINE, VISOKO PREPUSTEN ZA VODNO PARO, ODPOREN NA MIKROBE IN BAKTERIJE,  NE VSEBUJE LATEKSA. DIMENZIJE 6CM X 7,5CM</t>
  </si>
  <si>
    <t>STERILEN OBLIŽ ZA PRITRJEVANJE I.V. KANIL, IZ NETKANEGA MATERIALA IN DODATNE  PODLOŽNE BLAZINICE.NE PUŠČA OSTANKOV LEPILA NA KOŽI, OMOGOČA KROŽENJE ZRAKA TER VARNO PRITRDITEV KANILE. VEL.8X6CM</t>
  </si>
  <si>
    <t>OBLIŽ ZA VBODNE RANE, KI IMA HEMOSTATIČEN UČINEK IN SE DOBRO PRILEPI NA KOŽO TUDI ZA DALJŠI ČAS. 38X38MM</t>
  </si>
  <si>
    <t>SAMOLEPILNI STERILNI OBLIŽ IZ NETKANEGA MATERIALA ZA PRIMARNO IN SEKUNDARNO PREKRIVANJE KIRURŠKIH IN TRAUMATSKIH RAN, RAN Z MALO ALI ZMERNIM IZCEDKOM, VPOJNA BLAZINICA SE NE LEPI NA RANO, OBLIŽ JE MEHEK, PRILAGODLJIV IN ZRAČEN, 5 CM X 7 CM</t>
  </si>
  <si>
    <t>SAMOLEPILNI STERILNI OBLIŽ IZ NETKANEGA MATERIALA ZA PRIMARNO IN SEKUNDARNO PREKRIVANJE KIRURŠKIH IN TRAUMATSKIH RAN, RAN Z MALO ALI ZMERNIM IZCEDKOM, VPOJNA BLAZINICA SE NE LEPI NA RANO, OBLIŽ JE MEHEK, PRILAGODLJIV IN ZRAČEN, 8 CM X 10 CM</t>
  </si>
  <si>
    <t>SAMOLEPILNI STERILNI OBLIŽ IZ NETKANEGA MATERIALA ZA PRIMARNO IN SEKUNDARNO PREKRIVANJE KIRURŠKIH IN TRAUMATSKIH RAN, RAN Z MALO ALI ZMERNIM IZCEDKOM, VPOJNA BLAZINICA SE NE LEPI NA RANO, OBLIŽ JE MEHEK, PRILAGODLJIV IN ZRAČEN, 8 CM X 15 CM</t>
  </si>
  <si>
    <t>SAMOLEPILNI STERILNI OBLIŽ IZ NETKANEGA MATERIALA ZA PRIMARNO IN SEKUNDARNO PREKRIVANJE KIRURŠKIH IN TRAUMATSKIH RAN, RAN Z MALO ALI ZMERNIM IZCEDKOM, VPOJNA BLAZINICA SE NE LEPI NA RANO, OBLIŽ JE MEHEK, PRILAGODLJIV IN ZRAČEN, 10 CM X 20 CM</t>
  </si>
  <si>
    <t>SAMOLEPILNI STERILNI OBLIŽ IZ NETKANEGA MATERIALA ZA PRIMARNO IN SEKUNDARNO PREKRIVANJE KIRURŠKIH IN TRAUMATSKIH RAN, RAN Z MALO ALI ZMERNIM IZCEDKOM, VPOJNA BLAZINICA SE NE LEPI NA RANO, OBLIŽ JE MEHEK, PRILAGODLJIV IN ZRAČEN, 10 CM X 25 CM</t>
  </si>
  <si>
    <t>PROZOREN STERILEN OBLIŽ, Z VPOJNO BLAZINICO, FILM IZ POLIURETANA, NEPROPUSTEN ZA VODO, BAKTERIJE IN VIRUSE, ZRAČEN. VPOJNA BLAZINICA SE NE LEPI NA RANO, HIPOALERGEN, 7,2 CM X 5 CM</t>
  </si>
  <si>
    <t>PROZOREN STERILEN OBLIŽ, Z VPOJNO BLAZINICO, FILM IZ POLIURETANA, NEPROPUSTEN ZA VODO, BAKTERIJE IN VIRUSE, ZRAČEN. VPOJNA BLAZINICA SE NE LEPI NA RANO, HIPOALERGEN, 10 CM X 15 CM</t>
  </si>
  <si>
    <t>OBLIŽ STERILEN, SAMOLEPILEN FILM IZ POLIURETANSKE FOLIJE, POLPREPUSTEN  ZA VODNE HLAPE,IN KOŽI OMOGOČA DIHANJE,HKRATI PA  NE PREPUŠČA TEKOČIN IN NESNAGE, KI BI OGROZILE  CELJENJE RANE BREZ ZAPLETOV.IMA PAPIRNAT OKVIRČKEK, KI OLAJŠA NAMEŠČANJE, VEL.  10 CM X 12CM</t>
  </si>
  <si>
    <t>PROZOREN STERILEN OBLIŽ, Z   VPOJNO BLAZINICO, FILM IZ   POLIURETANA, NEPROPUSTEN ZA   VODO, BAKTERIJE IN VIRUSE,   ZRAČEN. VPOJNA BLAZINICA SE NE   LEPI NA RANO, HIPOALERGEN,   10CM X 20 CM</t>
  </si>
  <si>
    <t>OBLIŽ Z VPOJNO BLAZINICO IZ POLIURETANSKEGA FILMA, KI NE PREPUŠČA VODE IN MIKROORGANIZMOV, OMOGOČA PA DIHANJE RANE, POSAMIČNO PAKIRAN, STERILEN, DIMENZIJE 7X5 CM.</t>
  </si>
  <si>
    <t>OBLIŽ KIRURŠKI S SILIKONSKO STIČNO PLASTJO, NETKANO PLASTJO,VPOJNO PLASTJO, 4 PLASTI, ZAREZE, ENOSTAVNA NAMESTITEV NA RANO V TREH POTEZAH, 15X10 CM</t>
  </si>
  <si>
    <t>OBLIŽ KIRURŠKI S SILIKONSKO STIČNO PLASTJO, NETKANO PLASTJO,VPOJNO PLASTJO, 4 PLASTI, ZAREZE, ENOSTAVNA NAMESTITEV NA RANO V TREH POTEZAH, 25X10 CM</t>
  </si>
  <si>
    <t>FILM ZAŠČITNI NEPEKOČ CIANOAKRILATNI, KI NUDI 72-URNO ZAŠČITO NA ZDRAVI ALI POŠKODOVANI KOŽI, KI JE IZPOSTAVLJENA VLAGI, DRAŽENJU ALI LEPILNIM IZDELKOM.POSUŠI SE V ROKUM 1 MIN. PAKIRANJE 0,5 ML</t>
  </si>
  <si>
    <t xml:space="preserve">SUPER VPOJNA OBLOGA, KI SE V STIKU Z EKSUDATOM SPREMENI V GEL, STIČNA PLAST PREVLEČENA Z VISOKO HIDROFOBNIM DERIVATOM MAŠČOBNE KISLINE DACC, KI NEPOVRATNO VEŽE IN DEAKTIVIRA PATOGENE ORGANIZME V RANI.  ZA INFICIRANE IN MOKRE RANE. 10X20 CM
</t>
  </si>
  <si>
    <t>POLIESTRSKA MREŽICA, IMPREGNIRANA Z VISOKO VPOJNIM PUDROM IN VAZELINOM. OMOGOČA VEČJO PREPUSTNOST, NEBOLEČE ODSTRANJEVANJE OBLOG, UČINKOVITO OSKRBO RAN Z VISOKO VISKOZNIM IZLOČKOM, 10 X 10 CM</t>
  </si>
  <si>
    <t xml:space="preserve">BREZŠIVNI FIKSATER ZA FIKSACIJO CENTRALNIH KATETROV IN PICC KATETROV. Z BLAZINICO IZ TKANINE V OBLIKI POLMESECA, Z PRITRDILNIMI ZATIČI ZA FIKSACIJO KATETRA.  </t>
  </si>
  <si>
    <t>UŠESNE PALČKE VATIRANE, PAKIRANE PO 200 KOS V ZAVITKU, NESTERILNE, SC A 200</t>
  </si>
  <si>
    <t>OBLIŽ - OZEK LEPLJIVI TRAK Z BLAZINICO IN ZAŠČITNO FOLIJO, POSAMIČNO PAKIRAN V PAPIRNATE ZAVITKE, PRIMEREN ZA MANJŠE RANE ALI ODRGNINE, 4 RAZLIČNE VELIKOSTI V ZAVITKU,  STERILEN, VODOODPOREN, SC A 40</t>
  </si>
  <si>
    <t>HIGIENSKI VLOŽKI IZ NARAVNIH MATERALOV, MEHKI,UDOBNI, Z ZAŠČITNO FOLIJO IN S PLETENO MREŽICO KOT  NPR. VIR 80, ZAVITEK A 10</t>
  </si>
  <si>
    <t>POSTELJNE PODLOGE 40X60CM , BELE BARVE PODLOGA POSTELJNA, IZDELANA IZ 3 PLASTI PROŽNE VLAKNOVINE, VEČ PLASTNE STANIČEVINE IN PE FOLIJE 60X90, VPOJNOST OD 600 DO 800ML</t>
  </si>
  <si>
    <t>POSTELJNE PODLOGE 60X90CM , BELE BARVE PODLOGA POSTELJNA, IZDELANA IZ 3 PLASTI PROŽNE VLAKNOVINE, VEČ PLASTNE STANIČEVINE IN PE FOLIJE 60X90, VPOJNOST VSAJ 1600ML</t>
  </si>
  <si>
    <t>POSTELJNE PODLOGE 40X60CM , BELE BARVE PODLOGA POSTELJNA, IZDELANA IZ 3 PLASTI PROŽNE VLAKNOVINE, VEČ PLASTNE STANIČEVINE IN PE FOLIJE, VPOJNOST 550ML</t>
  </si>
  <si>
    <t>PODLOGA POSTELJNA, BELE BARVE, IZDELANA IZ 3 PLASTI PROŽNE VLAKNOVINE, VEČ PLASTNE STANIČEVINE IN PE FOLIJE, DIMENZIJE 60X60, VPOJNOST 1000 DO 1200 ML.</t>
  </si>
  <si>
    <t>PLENICE IZ TETRA TKANINE Z MODRO ČRTO, Z ZAROBLJENIMI ROBOVI, SESTAVA 100% BOMBAŽ,110-115G, VELIKOST 80 X 80 CM, PRALNE NA 95 STOPINJ C</t>
  </si>
  <si>
    <t>MREŽICA ZA PRITRDITEV OBVEZILNEGA MATERIALA, IZDELANA IZ MEŠANICE POLIAMIDA IN POLIURETANA, LATEX FREE,DOLŽINA 2M, ŠT. 4</t>
  </si>
  <si>
    <t>MREŽICA ZA PRITRDITEV OBVEZILNEGA MATERIALA, IZDELANA IZ MEŠANICE POLIAMIDA IN POLIURETANA, LATEX FREE,DOLŽINA 2M, ŠT. 2</t>
  </si>
  <si>
    <t>SET ZA KATETERIZACIJO, IZ GAZE,  STERILEN Z VSEBINO:  2 KOS KOMPRESA 7,5X7,5 CM, 12SL, 4 KOS TAMPON IZ GAZE ŠT. 3, 1 KOS OPERACIJSKA PODLOGA 45 X 45CM; 1 KOS VODOTESNA LEDVIČKA, 1 KOS PAPIRNATI PODSTAVEK; 1 KOS PRIJEMALKA</t>
  </si>
  <si>
    <t>SET PREVEZA IZ GAZE ZA NEGO POPKOVNE RANE, SESTAVA: 4 TAMPONI IZ GAZE ŠT. 1, 1 KOMPRESA IZ GAZA 10/7 NITI, 5X5 CM 12 SLOJNA, 1 PRIJEMALKA, 2 VATIRANI PALČKI, PAKIRANA A1 STERILNO, PAPIR/FOLIJA</t>
  </si>
  <si>
    <t>STERILNI OBLIŽI ZA MAJHNE RANE ALI UREZNINE, VODOODPORNI, Z OTROŠKIMI MOTIVI, SC A 20 KOS</t>
  </si>
  <si>
    <t>KRPICA ZA ENKRATNO UPORABO; IZ NETKANEGA MATERIALA; BELE BARVE; PRIMERNA ZA UMIVANJE CELEGA TELESA IN OBRAZA. NE SME DRAŽITI KOŽE IN SLUZNIC. KRPA NAJ BO MEHKA, VPOJNA IN ODPORNA NA TRGANJE TUDI V MOKREM STANJU. GRAMATURA MATERIALA 50 G/M2 (+/- 10%). DELEŽ  VISKOZNIH VLAKEN 50-60%, DELEŽ OSTALIH VLAKEN 40-50%. EMBALAŽA Z NAKAZANIM DELOM ZA ODPIRANJE, KI OMOGOČA ENOSTAVNO IZVLEČENJE SAMO ENE KRPE. OBVEZNO V EMBALAŽI S PERFORACIJO, PO KATERI SE ZAVITEK ENOSTAVNO IN HITRO ODPRE. VELIKOST: 30X30 CM (+/- 3 CM). ARTIKEL MORA BITI REGISTRIRAN KOT MEDICINSKI PRIPOMOČEK RAZREDA I, SC A 50</t>
  </si>
  <si>
    <t>HLAČKE ZA ENDOSKOPIJO, NETKAN MATERIAL SMS, MODRE BARVE, GRAMATURA 35 G/M2, VELIKOST XL 67*80 CM ± 3 CM. LOPUTA 25,5 CM ± 3 CM. ODPRTINA SE PREKRIVA LOPUTASTO IN SE FIKSIRA Z JEŽKI NA ODPRTO IN ZAPRTO STRAN. MD RAZRED I - UREDBA (EU) 2017/745. EN ISO 13485:2016 / EN ISO 9001:2015</t>
  </si>
  <si>
    <t>OBVEZA ZA GLAVO V OBLIKI MREŽASTE KAPICE, KI NE VSEBUJE LATEKSA, PRI APLIKACIJI KOMPRESE ZA RANE NE POTREBUJE DODATNIH PRIPOMOČKOV ZA PRITRDITEV OBLIŽA NA GLAVI, UŠESU, VELIKOST L</t>
  </si>
  <si>
    <t>ANTIMIKROBNA MREŽICA S KOMBINACIJO 0,5%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5X5 CM.</t>
  </si>
  <si>
    <t>KOM</t>
  </si>
  <si>
    <t>SILIKONSKO OLJE OF-Z11</t>
  </si>
  <si>
    <t>DELJENE NEVTRALNE ELEKTRODE (1SET= 100KOS)</t>
  </si>
  <si>
    <t>SAMOLEPILNE NALEPKE ZA ZATESNITEV VREČK- SHUTTERS ( 1SET= 1000KOS)</t>
  </si>
  <si>
    <t>SAMOLEPILNE NALEPKE ZA PRINTER TYPHOON SISTEMA ( 1SET= 1100KOS)</t>
  </si>
  <si>
    <t>KARTUŠA ZA PRINTER TYPHOON SISTEMA</t>
  </si>
  <si>
    <t>VHODNI ČEP ENDOSKOPA OF-B190 (1SET=10KOM)</t>
  </si>
  <si>
    <t>VODNA ČAŠICA OS-H5</t>
  </si>
  <si>
    <t>CEV ZA POVEZAVO IRIGACIJSKE ČRPALKE (100130U) (1SET= 10KOS)</t>
  </si>
  <si>
    <t>PRIKLJUČNA CEV CO2 ( 100551)  (1SET= 10KOS)</t>
  </si>
  <si>
    <t>OF-B113 IRIGACIJSKI TUBUS</t>
  </si>
  <si>
    <t>POLIUTERANSKA CEV (PUT-4630), 30M, NOTRANJI FI 4MM, ZUNANJI FI 6MM</t>
  </si>
  <si>
    <t>POLIUTERANSKA CEV (PUT-4630), 30M, NOTRANJI FI 5MM, ZUNANJI FI 8MM</t>
  </si>
  <si>
    <t>DEZINFEKCIJSKO SREDSTVO Z AKTIVATORJEM ANIOXYDE 1000LD (1KOS=5L)</t>
  </si>
  <si>
    <t>DETERGENT ANIOSYME SYNERGY 5 (1KOS= 5L)</t>
  </si>
  <si>
    <t>POSODA PVC 2L ZA SENATOR 30</t>
  </si>
  <si>
    <t>POKROV POSODE</t>
  </si>
  <si>
    <t>SPS- PRIKLJUČNA CEV 1,7M Z ENIM KONEKTORJEM</t>
  </si>
  <si>
    <t>SPS- PRIKLJUČNA CEV 1,7M Z DVEMA  KONEKTORJEMA</t>
  </si>
  <si>
    <t>PRINTER PAPIR ZA ENDOCLEANER ADAPPTER PENTAX OF-G11 (1SET=10ROLIC)</t>
  </si>
  <si>
    <t>INJEKCIJSKE IGLE ZA 1X UPORABO, BREZ LATEKSA, DIMENZIJE 0,5 X 25MM</t>
  </si>
  <si>
    <t>LIQUICHEK URINE CHEMISTRY CONTROL (LEVEL 1)</t>
  </si>
  <si>
    <t>12x10mL</t>
  </si>
  <si>
    <t>LIQUICHEK URINE CHEMISTRY CONTROL (LEVEL 2)</t>
  </si>
  <si>
    <t>qUAntify PLUS CONTROL (LEVEL 1, LEVEL 2)</t>
  </si>
  <si>
    <t>4X120mL</t>
  </si>
  <si>
    <t xml:space="preserve">Atellica Cuvettes  UAS  </t>
  </si>
  <si>
    <t>600 kos</t>
  </si>
  <si>
    <t>Clinitek Novus 10 cassette</t>
  </si>
  <si>
    <t>450 test</t>
  </si>
  <si>
    <t>Clinitek Novus calibrator</t>
  </si>
  <si>
    <t>4x230 mL</t>
  </si>
  <si>
    <t>Clinitek Novus rinse additive</t>
  </si>
  <si>
    <t>4x26 mL</t>
  </si>
  <si>
    <t>Centaur cleaning solution</t>
  </si>
  <si>
    <t>12x70 mL</t>
  </si>
  <si>
    <t xml:space="preserve">Chek Stix Liquid QC Kit+ Sedim </t>
  </si>
  <si>
    <t>2 X 120 mL</t>
  </si>
  <si>
    <t xml:space="preserve">BENCIN MEDICINSKI A 1L </t>
  </si>
  <si>
    <t>500G</t>
  </si>
  <si>
    <t>KONTROLA ZA IZVAJANJE MEDNARODNE ZUNANJE KONTROLE V KLINIČNIH LABORATORIJIH ZA PODROČJE URINSKIH PREISKAV (VZORCI 1X MESEČNO-KOT RIQAS URINSKI PROGRAM), MOŽNOST PRIJAVE DO 5 ANALIZATORJEV NA EN PROGRAM, PROGRAM IN TEHNIČNA PODPORA V SLOVENSKEM JEZIKU</t>
  </si>
  <si>
    <t>KONTROLA ZA IZVAJANJE MEDNARODNE ZUNANJE KONTROLE V KLINIČNIH LABORATORIJIH ZA IMUNOLOGIJO (VZORCI 1X MESEČNO-KOT RIQAS IMUNOLOGY), MOŽNOST PRIJAVE DO 5 ANALIZATORJEV NA EN PROGRAM, PROGRAM IN TEHNIČNA PODPORA V SLOVENSKEM JEZIKU</t>
  </si>
  <si>
    <t xml:space="preserve">pak </t>
  </si>
  <si>
    <t>pak</t>
  </si>
  <si>
    <t>SKUPNA VREDNOST SKLOPA ŠT. 13 BREZ DDV</t>
  </si>
  <si>
    <t>SKUPNA VREDNOST SKLOPA ŠT. 13 Z DDV</t>
  </si>
  <si>
    <t>TEST DEVICE NEXT 500</t>
  </si>
  <si>
    <t>500 testov</t>
  </si>
  <si>
    <t>ESR CONTROL CUBE</t>
  </si>
  <si>
    <t>4x9 mL</t>
  </si>
  <si>
    <t>SKUPNA VREDNOST SKLOPA ŠT. 15 BREZ DDV</t>
  </si>
  <si>
    <t>SQPAKPR0M1 - SQPAK RO Cartridge</t>
  </si>
  <si>
    <t>SKUPNA VREDNOST SKLOPA ŠT. 16 BREZ DDV</t>
  </si>
  <si>
    <t>SKUPNA VREDNOST SKLOPA ŠT. 16 Z DDV</t>
  </si>
  <si>
    <t>1L</t>
  </si>
  <si>
    <t>OBVEZA ZA GLAVO V OBLIKI MREŽASTE KAPICE, KI NE VSEBUJE LATEKSA, PRI APLIKACIJI KOMPRESE ZA RANE NE POTREBUJE DODATNIH PRIPOMOČKOV ZA PRITRDITEV OBLIŽA NA GLAVI, UŠESU, VELIKOST M</t>
  </si>
  <si>
    <t>SKUPNA VREDNOST SKLOPA ŠT. 10 BREZ DDV</t>
  </si>
  <si>
    <t>SKUPNA VREDNOST SKLOPA ŠT. 10 Z DDV</t>
  </si>
  <si>
    <t>ADENO VIRUS, RSV, INFLUENCA AB COMBO HITRI TEST IZ VZORCA NAZOFARINKSA.  A10 TESTNIH PLOŠČIC. KOPLET MORA VSEBOVATI TUDI POZITIVNO IN NEGATIVNO KONTROLO, SC A 10</t>
  </si>
  <si>
    <t>SARS-COV-2, INFLUENCA AB, RSV COMBO HITRI TEST IZ VZORCA NAZOFARINKSA. A20 TESTNIH PLOŠČIC. KOPLET MORA VSEBOVATI TUDI POZITIVNO IN NEGATIVNO KONTROLO, SC A 20</t>
  </si>
  <si>
    <t>SARS-COV-2, INFLUENCA AB, RSV, ADENO COMBO HITRI TEST IZ VZORCA NAZOFARINKSA. A20 TESTNIH PLOŠČIC. KOPLET MORA VSEBOVATI TUDI POZITIVNO IN NEGATIVNO KONTROLO, SC A 20</t>
  </si>
  <si>
    <t>SET KOMPRESA IZ GAZE V PAKIRNI ENOTI IZ PROZORNE FOLIJE IN MEDICINSKEGA PAPIRJA, STERIL, 10 X 10 12 SLOJNA, SET A2</t>
  </si>
  <si>
    <t>KOMPRESA IZ GAZE, 12 SL, 17 DO 20 NITNA, BREZ KONTRASTNE NITKE, 100% BOMBAŽ, NESTERILNA, DIMENZIJA 5 X 5CM, PAKIRANA PO 100 KOS NA ZAVITEK</t>
  </si>
  <si>
    <t>KOMPRESA IZ GAZE, 12 SL, 17 DO 20 NITNA, BREZ KONTRASTNE NITKE, 100% BOMBAŽ, NESTERILNA, DIMENZIJA 10 X 10CM, PAKIRANA PO 100 KOS NA ZAVITEK</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</si>
  <si>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</si>
  <si>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SAMOLEPILNA SILIKONSKA PENASTA OBLOGA ZA RANE, DOBRO VPOJNA, TANKA IN DOBRO PRILEGAJOČA OBLOGA IZ POLIURETANSKE PENE, KI OHRANJA OKOLJE RANE VLAŽNO IN ZAŠČITENO PRED ZUNANJIMI VPLIVI. JE PRILAGODLJIVA, LAHKO SE REŽE NA POLJUBNO VELIKOST IN OBLIKO GLEDE NA STANJE OZIROMA POLOŽAJ RANE. VELIKOST OBLOGE: 12,5X12,5 CM.</t>
  </si>
  <si>
    <t>SAMOLEPILNI STERILNI OBLIŽ ZA PRIMARNO IN SEKUNDARNO PREKRIVANJE KIRURŠKIH IN TRAUMATSKIH RAN, RAN Z MALO ALI ZMERNIM IZCEDKOM, VPOJNA BLAZINICA SE NE LEPI NA RANO, OBLIŽ JE MEHEK, PRILAGODLJIV IN ZRAČEN, 9 CM X 10CM.</t>
  </si>
  <si>
    <t>SAMOLEPILNI STERILNI OBLIŽ ZA PRIMARNO IN SEKUNDARNO PREKRIVANJE KIRURŠKIH IN TRAUMATSKIH RAN, RAN Z MALO ALI ZMERNIM IZCEDKOM, VPOJNA BLAZINICA SE NE LEPI NA RANO, OBLIŽ JE MEHEK, PRILAGODLJIV IN ZRAČEN, 15 CM X 9 CM.</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</si>
  <si>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10 CM</t>
  </si>
  <si>
    <t>MREŽICA Z INTERGIRANIM TRIDIMENZIONALNIM SLOJEM ZA NEBOLEČE ODSTANJEVANJE OBLOG Z JEDROM Z VISOKO ABSORBCIJO IN VARNO VEZAVO KRVI TER VSEH IZLOČKOV. DODATEN SLOJ Z AKTIVNIM OGLJEM ZMANJŠUJE NEPRIJETEN VONJ. MOČNA ABSORBCIJA TUDI POD PRITISKOM, 10X10 CM</t>
  </si>
  <si>
    <t xml:space="preserve">VEČPLASTNA OBLOGA S PLASTJO HIDROFOBNEGA LEPLJIVEGA ELASTOMERE (MEHKI SILIKON), FLEX ZAREZAMI OVALNE OBLIKE ZA OSKRBO KOMOLCEV, PET IN OSTALIH TEŽKO DOSTOPNIH MEST. LEPLJIV ROB, STIČNA PLAST PO CELOTNI POVRŠINI OBLOGE TUDI ROB PREVLEČEN Z MEHKIM SILIKONOM, ZGORNJA PLAST IZ PU FILMA. DIMENZIJA 15 CM X19, STERILNA, (ODSTOPANJE +- 1 CM)             </t>
  </si>
  <si>
    <t xml:space="preserve">VEČPLASTNA OBLOGA S PLASTJO HIDROFOBNEGA LEPLJIVEGA ELASTOMERE (MEHKI SILIKON), FLEX ZAREZAMI OVALNE OBLIKE ZA OSKRBO KOMOLCEV, PET IN OSTALIH TEŽKO DOSTOPNIH MEST. LEPLJIV ROB, STIČNA PLAST PO CELOTNI POVRŠINI OBLOGE TUDI ROB PREVLEČEN Z MEHKIM SILIKONOM, ZGORNJA PLAST IZ PU FILMA. DIMENZIJA 7,8 CM X10, STERILNA, (ODSTOPANJE +- 1 CM)             </t>
  </si>
  <si>
    <t xml:space="preserve">VEČPLASTNA OBLOGA S PLASTJO HIDROFOBNEGA LEPLJIVEGA ELASTOMERE (MEHKI SILIKON), FLEX ZAREZAMI OVALNE OBLIKE ZA OSKRBO KOMOLCEV, PET IN OSTALIH TEŽKO DOSTOPNIH MEST. LEPLJIV ROB, STIČNA PLAST PO CELOTNI POVRŠINI OBLOGE TUDI ROB PREVLEČEN Z MEHKIM SILIKONOM, ZGORNJA PLAST IZ PU FILMA. DIMENZIJA 13,5 CM X16, STERILNA, (ODSTOPANJE +- 1 CM)             </t>
  </si>
  <si>
    <t>PROZOREN STERILEN OBLIŽ, Z VPOJNO BLAZINICO, FILM IZ POLIURETANA, NEPROPUSTEN ZA VODO, BAKTERIJE IN VIRUSE, ZRAČEN. VPOJNA BLAZINICA SE NE LEPI NA RANO, HIPOALERGEN, 25 CM X 10 CM</t>
  </si>
  <si>
    <t>OBLIŽ ZA FIKSACIJO IV KANIL DIMENZIJE 7,5CMX6CM, STERILEN, NEPROZOREN, RAZTEGLJIV, ZRAČEN, S PROZORNIM OKENCEM ZA SPREMLJANJE VBODNEGA MESTA, Z DODANO MEHKO BLAZINICO, KI SE PODLOŽI POD KRILCA IV KATETRA</t>
  </si>
  <si>
    <t>PROZOREN STERILEN OBLIŽ, Z   VPOJNO BLAZINICO, FILM IZ   POLIURETANA, NEPROPUSTEN ZA   VODO, BAKTERIJE IN VIRUSE,   ZRAČEN. VPOJNA BLAZINICA SE NE   LEPI NA RANO, HIPOALERGEN, 8   CM X 10 CM</t>
  </si>
  <si>
    <t>MEDICINSKI PRIPOMOČEK ZA ZDRAVLJENJE RAZJED IN POŠKODB KOŽE S KISIKOM, KI POSPEŠI CELJENJE, SAJ S SVOJIM FILMOGENIM IN ZAŠČITNIM DELOVANJEM VARUJE KOŽO PRED PATOGENI, OLJNATI GEL V BRIZGI Z ENIM ODMERKOM, Z NEPREDUŠNIM ZAMAŠKOM V HERMETIČNO ZAPRTEM IN NEIZBRISNO OZNAČENEM OVOJU IZ VEČPLASTNEGA POLIETILENA, 5ML</t>
  </si>
  <si>
    <t>NESTERILNE VISOKO VPOJNE NETKANE KOMPRESE POLNJENE IZ VEČ PLASTI VPOJNEGA NETKANEGA MATERIALA (VSAJ 5 SLOJEV) IN OVITE V NETKANI MATERIAL S TEKOČINSKO ZAPORO. DEBELINA VPOJNEGA JEDRA - NETKANIH KOMPRES - JE VSAJ  342 G / M2; SESTAVE 70%VISKOZE,30%POLIESTRA. DIMENZIJA 20 X 25 CM.</t>
  </si>
  <si>
    <t>STERILNA PRIMARNA TANKA OBLOGA, UDOBNA, PRILAGODLJIVA, MEHKA ZA OBILNO IZLOČANJE, RANO ŠČITI. OHRANJA VLAŽNO OKOLJE RANE, OMOGOČA VERTIKALEN PRENOS IZLOČKA V SEKUNDARNO OBLOGO, ZMANJŠUJE MACERACIJO. SESTAVA KONTAKTNA MREŽICA, POLIURETANSKA PENA, SLOJ MEHEGA SILIKONA. REŽE SE NA ŽELJENO VELIKOST, POTREBAN DODATNA FIKSACIJA. UPORABA ZA RANE, KI MOČNO IZLOČAJO, FUNGIRAJOČE, METASTATSKE RANE, EB, DONORSKA MESTA, VENSKE RAZJEDE NA NOGI. VEL 15 X 20 CM +/-1CM</t>
  </si>
  <si>
    <t>SKUPNA VREDNOST SKLOPA ŠT. 1 BREZ DDV</t>
  </si>
  <si>
    <t>SKUPNA VREDNOST SKLOPA ŠT. 1 Z DDV</t>
  </si>
  <si>
    <t xml:space="preserve">PLAŠČ NETKAN ZA OBISKOVALCE, RUMEN, ELASTIKA NA ROKAVIH, VELIKOST:  120 X 140 CM  ± 3 CM, GRAMATURA 18 G/M2. MD RAZRED I - UREDBA (EU) 2017/745. </t>
  </si>
  <si>
    <t>PREVLEKA ZA ČEVLJE IZ CPE MATERIALA, VELIKOST: 41 X 15 CM  ± 2 CM, GRAMATURA: KOS – 2,5 G ± 0,3 G. MD RAZRED I - UREDBA (EU) 2017/745</t>
  </si>
  <si>
    <t>KONCENTRAT V OBLIKI GRANULATA NA OSNOVI PEROCETNE KISLINE ZA VISOKO UČINKOVITO RAZKUŽEVANJE IN ČIŠČENJE POVRŠIN, KJER OBSTAJA VEČJE TVEGANJE ZA OKUŽBO Z VIRUSI IN SPORAMI. ZAGOTOVLJENO MORA BITI SPOROCIDNO DELOVANJE. IMETI MORA DOKAZANO UČINKOVITOST, 160 G</t>
  </si>
  <si>
    <t>KONCENTRAT ZA ČIŠČENJE IN DEZINFEKCIJO POVRŠIN IN MEDICINSKEGA INVENTARJA, BREZ ALDEHIDOV. SESTAVA: N-(3-AMINOPROPIL)-N-DODECILPROPAN-1,3 DIAMIN  51MG/G; DIDECILDIMETIL AMONIJEV KLORID  25MG/G, NEIONOGENE POVRŠINSKO AKTIVNE SNOVI, DODATKI.  MIKROBIOLOŠKA AKTIVNOST: BAKTERICID (EN13727 IN EN16615, 0,25%-15MIN ALI MANJ), LEVUROCID (EN 13624 IN EN 16615, 0,25%-15MIN ALI MANJ), TUBERKULOCID (EN 14348, 0,5%-30MIN ALI MANJ), VIRUCID (EN 14476/ADENO/NORO, 1-2% 30MIN ALI MANJ), (EN 14476/Z OVOJNICO, 0,5% 15MIN ALI MANJ). MIKROBIOLOŠKA UČINKOVITOST V UMAZANIH POGOJIH. AKTIVNOST NEOBREMENJENE DELOVNE RAZTOPINE V KOMBINACIJI S SUHIMI KRPICAMI (SUHE KRPICE V VEDRU) OD 28 DO 30 DNI (TESTIRANO  PO EN 16615). SPIRANJE NI POTREBNO. NE POVZROČA KOROZIJE. PH KONCENTRATA:10,5-10,9. PH RAZREDČENEGA IZDELKA: 8,3-8,5.PAKIRANJE V PLASTENKO 1 LITER Z VGRAJENO DOZIRNO BUČKO ZA NATANČNO ODMERJANJE KONCENTRATA</t>
  </si>
  <si>
    <t>PREVLEKA ZA ČEVLJE, NETKANA, VELIKOST: 40 X 17 CM ± 2 CM, ZA ŠT. 35-50, GRAMATURA: KOS – 5,4 G ± 0,2 G, MODRA. MD RAZRED I - UREDBA (EU) 2017/745</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</si>
  <si>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VELIKOST XL, SC A 200 KOS</t>
  </si>
  <si>
    <t>KLEŠČE ZA NOHTE ZA PROFESIONALNO UPORABO, Z VZMETJO, DOLŽINE 13CM</t>
  </si>
  <si>
    <t>UŠESNE PALČKE VATIRANE, PAKIRANE PO 200 KOS V SC</t>
  </si>
  <si>
    <t>ŠČETKE ZA ČIŠČENJE INSTRUMENTOV Z NOSKOM,S POLIESTRSKIMI ŠČETINAMI IN PVC DRŽALOM</t>
  </si>
  <si>
    <t>KONEKT ZA BREZIGELNI DOSTOP. DOSTOP MOŽEN SAMO PREKO LL ALI LUER BRIZGALKE,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</si>
  <si>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</si>
  <si>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4X9 CM</t>
  </si>
  <si>
    <t>ATRAVMATSKA IGLA ZA APLIKACIJO ZDRAVILA, 19G X 25 MM, STERILNA, S STIŠČKOM IN KRATKIM INFUZIJSKIM SISTEMOM BREZ Y NASTAVKA</t>
  </si>
  <si>
    <t>ATRAVMATSKA IGLA ZA APLIKACIJO ZDRAVILA, 19G X 16 MM, STERILNA, S STIŠČKOM IN KRATKIM INFUZIJSKIM SISTEMOM BREZ Y NASTAVKA</t>
  </si>
  <si>
    <t>ATRAVMATSKA IGLA ZA APLIKACIJO ZDRAVILA, 20G X 19 MM, STERILNA, S STIŠČKOM IN KRATKIM INFUZIJSKIM SISTEMOM BREZ Y NASTAVKA</t>
  </si>
  <si>
    <t>NAPRSTNI PULZNI OKSIMETER ZA PROFESIONALNO UPORABO</t>
  </si>
  <si>
    <t>TERMOMETER ZA MERJENJE TELESNE TEMPERATURE DIGITALNI</t>
  </si>
  <si>
    <t>NADLAKTNI MERILEC KRVNEGA TLAKA</t>
  </si>
  <si>
    <t>OTOSKOP KAWE COMBILIGHT 2,5V STANDARD</t>
  </si>
  <si>
    <t xml:space="preserve">STETOSKOP , ČRNA CEV, 68,5 CM, UPORABEN PRI DELU, KJER NI OGROŽENO ŽIVLJENJE, DENIMO V AMBULANTI, SPLOŠNI AMBULANTI, PORODNIČARSKI AMBULANTI, AMBULANTNI KLINIKI IN NUJNI MEDICINSKI NEGI. NASTAVLJIV, DVOSTRANSKI MEMBRANSKI NASTAVEK IZ NERJAVNEGA JEKLA Z ODPRTIM IN ZAPRTIM LIJAKOM. </t>
  </si>
  <si>
    <t>KOMPRESORSKI INHALATOR ZA NEPREKINJENO UPORABO Z DVOJNIM VENTILOM, Z POSODO ZA DEZINFEKCIJO, PRETOK 5L/MINUTO, STOPNJO RAZPRŠEVANJA 0,3ML/MIN, VELIKOST DELCEV 0,8 MIKRONA, HRUP MANJŠI OD 52DB, 2 LETI GARANCIJE</t>
  </si>
  <si>
    <t>URINSKI ENOPOTNI KATETER NELATON-ŽENSKI IZ PVC-JA, KI NE VSEBUJE FTALATOV, VELIKOST CH 10,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</si>
  <si>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URINSKI ENOPOTNI KATETER NELATON-ŽENSKI IZ PVC-JA, KI NE VSEBUJE FTALATOV, VELIKOST CH 12,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</si>
  <si>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</si>
  <si>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URINSKI ENOPOTNI KATETER NELATON-ŽENSKI IZ PVC-JA, KI NE VSEBUJE FTALATOV, VELIKOST CH 16,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</si>
  <si>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URINSKI ENOPOTNI KATETER NELATON-ŽENSKI IZ PVC-JA, KI NE VSEBUJE FTALATOV, VELIKOST CH 18,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</si>
  <si>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 xml:space="preserve">NELATON KATETER ZA KRATKOTRAJNO UPORABO PRI UVAJANJU SKOZI URETRO ZA UMETEN ODVZEM SEČA V DIAGNOSTIČNE ALI TERAPEVTSKE NAMENE, DIMENZIJE 8 X 400MM </t>
  </si>
  <si>
    <t xml:space="preserve">NELATON KATETER ZA KRATKOTRAJNO UPORABO PRI UVAJANJU SKOZI URETRO ZA UMETEN ODVZEM SEČA V DIAGNOSTIČNE ALI TERAPEVTSKE NAMENE, DIMENZIJE 10 X 400MM </t>
  </si>
  <si>
    <t xml:space="preserve">NELATON KATETER ZA KRATKOTRAJNO UPORABO PRI UVAJANJU SKOZI URETRO ZA UMETEN ODVZEM SEČA V DIAGNOSTIČNE ALI TERAPEVTSKE NAMENE, DIMENZIJE 12 X 400MM </t>
  </si>
  <si>
    <t xml:space="preserve">NELATON KATETER ZA KRATKOTRAJNO UPORABO PRI UVAJANJU SKOZI URETRO ZA UMETEN ODVZEM SEČA V DIAGNOSTIČNE ALI TERAPEVTSKE NAMENE, DIMENZIJE 14 X 400MM </t>
  </si>
  <si>
    <t xml:space="preserve">NELATON KATETER ZA KRATKOTRAJNO UPORABO PRI UVAJANJU SKOZI URETRO ZA UMETEN ODVZEM SEČA V DIAGNOSTIČNE ALI TERAPEVTSKE NAMENE, DIMENZIJE 16 X 400MM </t>
  </si>
  <si>
    <t xml:space="preserve">NELATON KATETER ZA KRATKOTRAJNO UPORABO PRI UVAJANJU SKOZI URETRO ZA UMETEN ODVZEM SEČA V DIAGNOSTIČNE ALI TERAPEVTSKE NAMENE, DIMENZIJE 18 X 400MM </t>
  </si>
  <si>
    <t>TABLETE ZA OBARVANJE ZOBNEGA PLAKA, ZAV. A 1000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</si>
  <si>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</si>
  <si>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BRIZGALKA 1ML,INSULINKA , 100 I.U., ZA 1 X UP, DOBRO ČITLJIVA SKALA, TRIDELNA-BREZ LATEKSA,OZNAKA ČITLJIVA,ODPORNA NA IZBRIS PROTI ETANOLU IN RAZKUŽILOM, BREZ LATEKSA, DEPH FREE, PVC FREE, STERILNA</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</si>
  <si>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</si>
  <si>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AMPULARIJ ZA HRAMBO 50 AMPUL (24 X 1 ML, 14 X 2 ML, 7 X 5 ML, 5 X 10 ML), Z ODSTRANLJIVO PREGRADO S KLJUKICO IN ZANKAMI, PREGLEDNIM OKNOM, INTEGRIRANO PENO, DIMENZIJE TORBE: 18 X 14 X 7,5 CM</t>
  </si>
  <si>
    <t>HLADNO RAZKUŽILO ZA INSTRUMENTE, UČINKOVITO PROTI BAKTERIJAM, KVASOVKAM, PLESNIM, VIRUSOM IN MIKOBAKTERIJAM V 5 MINUTAH, UČINKOVITO PROTI SPORAM BAKTERIJ V 30 MINUTAH, STABILNOST KOPELI MED UPORABO 14 DNI, VOLUMEN 5L</t>
  </si>
  <si>
    <t>INDIKATORSKI PAPIR PH 0-14, SC A100</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</si>
  <si>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</si>
  <si>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ROKAVICE, NITRIL, MOČNEJŠE, HRAPAVE KONICE PRSTOV, VIJOLIČNE. DEBELINA: SREDINEC 0,15 MM, DLAN 0,12 MM, ZAPESTJE 0,09 MM. DOLŽINA &gt; 240 MM. AQL 1.0. MEHANSKE LASTNOSTI: NATEZNA SILA PRI PRETRGANJU: 11N PRED STARANJEM, 9.0 N PO STARANJU.MDR UREDBA (EU) 2017/745 RAZRED I. IN OVO UREDBA (EU) 2016/425 KAT. III. STANDARDI EN455-1, 2, 3, 4; EN ISO 374-1/TYPE B (JKT), EN 16523-1, EN 374-2, EN 374-4, EN-374-5, EN 21420. TEST NEPREPUSTNOSTI ZA VIRUSE ISO 16604, ASTM F1671. ASTM F739, ASTM D6978. ISO 9001, ISO 13485. VELIKOST M, 1SC= 100KOM.</t>
  </si>
  <si>
    <t>ROKAVICE, NITRIL, MOČNEJŠE, HRAPAVE KONICE PRSTOV, VIJOLIČNE. DEBELINA: SREDINEC 0,15 MM, DLAN 0,12 MM, ZAPESTJE 0,09 MM. DOLŽINA &gt; 240 MM. AQL 1.0. MEHANSKE LASTNOSTI: NATEZNA SILA PRI PRETRGANJU: 11N PRED STARANJEM, 9.0 N PO STARANJU.MDR UREDBA (EU) 2017/745 RAZRED I. IN OVO UREDBA (EU) 2016/425 KAT. III. STANDARDI EN455-1, 2, 3, 4; EN ISO 374-1/TYPE B (JKT), EN 16523-1, EN 374-2, EN 374-4, EN-374-5, EN 21420. TEST NEPREPUSTNOSTI ZA VIRUSE ISO 16604, ASTM F1671. ASTM F739, ASTM D6978. ISO 9001, ISO 13485. VELIKOST L, 1SC= 100KOM.</t>
  </si>
  <si>
    <t>ROKAVICE, NITRIL, MOČNEJŠE, HRAPAVE KONICE PRSTOV, VIJOLIČNE. DEBELINA: SREDINEC 0,15 MM, DLAN 0,12 MM, ZAPESTJE 0,09 MM. DOLŽINA &gt; 240 MM. AQL 1.0. MEHANSKE LASTNOSTI: NATEZNA SILA PRI PRETRGANJU: 11N PRED STARANJEM, 9.0 N PO STARANJU.MDR UREDBA (EU) 2017/745 RAZRED I. IN OVO UREDBA (EU) 2016/425 KAT. III. STANDARDI EN455-1, 2, 3, 4; EN ISO 374-1/TYPE B (JKT), EN 16523-1, EN 374-2, EN 374-4, EN-374-5, EN 21420. TEST NEPREPUSTNOSTI ZA VIRUSE ISO 16604, ASTM F1671. ASTM F739, ASTM D6978. ISO 9001, ISO 13485. VELIKOST XL, 1SC= 90KOM.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</si>
  <si>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</si>
  <si>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STERILNE, IZ KOPOLIMERA, BREZ PUDRA, PAKIRANE PO 1KOS, VELIKOST S</t>
  </si>
  <si>
    <t>TURBINA Z USTNIKI ZA ENKRATNO UPORABO</t>
  </si>
  <si>
    <t>ROKAVICE, NITRIL, MOČNEJŠE, HRAPAVE KONICE PRSTOV, VIJOLIČNE. DEBELINA: SREDINEC 0,15 MM, DLAN 0,12 MM, ZAPESTJE 0,09 MM. DOLŽINA &gt; 240 MM. AQL 1.0. MEHANSKE LASTNOSTI: NATEZNA SILA PRI PRETRGANJU: 11N PRED STARANJEM, 9.0 N PO STARANJU.MDR UREDBA (EU) 2017/745 RAZRED I. IN OVO UREDBA (EU) 2016/425 KAT. III. STANDARDI EN455-1, 2, 3, 4; EN ISO 374-1/TYPE B (JKT), EN 16523-1, EN 374-2, EN 374-4, EN-374-5, EN 21420. TEST NEPREPUSTNOSTI ZA VIRUSE ISO 16604, ASTM F1671. ASTM F739, ASTM D6978. ISO 9001, ISO 13485. VELIKOST XS, 1SC= 100KOM.</t>
  </si>
  <si>
    <t>VISOKO VPOJNA OBLOGA IZ CELULOZNIH VLAKEN Z DODATKOM SUPERVPOJNE SNOVI (SAP). ZAŠČITNI SLOJ JE OBARVAN ZELENO IN JE OBRNJEN STRAN OD RANE. ABSORBCIJA MIN.140G/100CM2. DIMENZIJA 40 X 20 CM</t>
  </si>
  <si>
    <t>SKUPNA VREDNOST SKLOPA ŠT. 3 BREZ DDV</t>
  </si>
  <si>
    <t>SKUPNA VREDNOST SKLOPA ŠT. 3 Z DDV</t>
  </si>
  <si>
    <t>SULFOSALICILNA KISLINA 20%, 100 ML</t>
  </si>
  <si>
    <t>STEKLA POKROVNA, 20 X 20 MM, SC A 200</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</si>
  <si>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TRAK JE NA NAVIJALCU (OBVEZNO KVALITETE MICROPORE), 5CM X 9,1M</t>
  </si>
  <si>
    <t>ALKOHOLNE KRPICE ZA ČIŠČENJE IN RAZKUŽEVANJE KOŽE IN MEDICINSKIH PRIPOMOČKOV, PREPOJENE Z 70% IZOPROPANOLOM,POSAMIČNO PAKIRANE, VELIKOSTI 4,5 CM X 9CM, SC A 100 KOS</t>
  </si>
  <si>
    <t>ALKOHOLNE KRPICE ZA ČIŠČENJE IN RAZKUŽEVANJE KOŽE, PREPOJENE Z 70% IZOPROPANOLOM,POSAMIČNO PAKIRANE, VELIKOSTI 6CM X 2,8, PAKIRANJE 100 KOS/SC</t>
  </si>
  <si>
    <t>SAMOSPRIJEMLJIV POVOJ IZ POROZNEGA NETKANEGA POLIESTERSKEGA MATERIALA Z VLAKNI POLIESTERSKEGA URETANA, PREKRIT Z VEZIVNO SNOVJO, SE LEPI SAM NASE IN NE NA KOŽO ALI DLAKE, 5 CM X 4,5M, KOŽNE BARVE (OBVEZNO KVALITETE COBAN)</t>
  </si>
  <si>
    <t>KOMPRESE/ZLOŽENCI IZ NETKANEGA MATERIALA, DEBELINE 30G/M2, 6-SLOJNE, BREZ KONTRASTNE NITKE, NESTERILNE, 10 CM X 10 CM 70 % VISKOZE,30%POLIESTER +- 5%, MAX 100 KOS V ZAV</t>
  </si>
  <si>
    <t>KOMPRESE/ZLOŽENCI IZ NETKANEGA MATERIALA, DEBELINE 30G/M2, 6-SLOJNE, BREZ KONTRASTNE NITKE, NESTERILNE, 5 CM X 5 CM 70 % VISKOZE,30%POLIESTER +- 5%, MAX 100 KOS V ZAV</t>
  </si>
  <si>
    <t>VREČKE ZA TRANSPORT BIOLOŠKEGA MATERIALA, DIMENZIJE 270 X 155 MM, SC A 100</t>
  </si>
  <si>
    <t>VATA - KROGLICE (TAMPONI) DIM. 35MM X 11MM (SO MEHKI, VPOJNI, ČVSTI, CELULOZNI VALJI, KI SE LAHKO STERILIZIRAJO)      1SC=100KOM</t>
  </si>
  <si>
    <t xml:space="preserve">SUHI PERFORIRANI ROBČK, MIKROBIOLOŠKO TESTIRANI IN NETKANI 100% POLIETILEN, KI SE NE MUCKA. VSAKEMU ZVITKU JE PRILOŽENA SAMOLEPILNA NALEPKA, NA KATERI SE BELEŽIJO OSNOVNI PODATKI. VELIKOST ROBČKA: 37-38 CM X 20-22 CM, GRAMATURA: 60-70 G/M2. PAKIRANJE 99 KOSOV V ZAVITKU. </t>
  </si>
  <si>
    <t>VODOTESNA DOZA ZA VEČKRATNO POLNJENJE S KRPAMI ZA IZVAJANJE ČIŠČENJA IN/ALI DEZINFEKCIJE POVRŠIN IN PRIPOMOČKOV V  OBLIKI VEDRA, S POKROVOM, KI ONEMOGOČA IZHLAPEVANJE DELOVNE RAZTOPINE.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</si>
  <si>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PRIPRAVLJENA ALKOHOLNA RAZTOPINA ZA HITRO IN UČINKOVITO RAZKUŽEVANJE IN ČIŠČENJE MEDICINSKEGA INVENTARJA TER OSTALIH POVRŠIN, KI OMOGOČA NANOS Z BRISANJEM ALI PRŠENJEM S ŠIROKIM SPEKTROM DELOVANJA NA: BAKTERIJE (VKLJUČNO Z VEČKRATNO ODPORNIMI BAKTERIJAMI), TBC, GLIVE IN VIRUSE (ROTA-, HBV, HIV, VACCINIA, ADENO-, PAPOVA, SV40-), SREDSTVO JE BREZ DIŠAV IN PARABENOV., VSEBOVATI MORA 35G/100G 2-PROPANOL, 25G/100GR, 1-PROPANOL, TENZIDI. REGISTRACIJA KOT MED.PRIPOMOČEK IN BIOCID. PAKIRANJE 1L</t>
  </si>
  <si>
    <t>MONOALKOHOLNO RAZKUŽILO ZA HIGIENSKO IN KIRURŠKO RAZKUŽEVANJE ROK S POPOLNIM VIRUCIDNIM UČINKOM DOKAZANO MORA UČINKOVATI NA EN 1500, EN 14476 (ADENO TER POLIO VIRUS 30 SEK.), EN 14348, EN 12791, EN 13727, EN 13624. UČINKOVINA NA 100G RAZTOPINE: VEČ KOT 88 G ETANOLA, PANTENOL, GLICERIN, VITAMIN E TER MLEČNO KISLINO IN MIRISTIL ALKOHOLOM. IZDELEK MORA BITI NA LISTI VAH. 500 ML PLASTENKA. IZDELEK NE SME IZSUŠEVATI KOŽE, DERMATOLOŠKO PREIZKUŠEN, BREZ PARFUMOV IN BARVIL - HIPOALERGEN. REGISTRACIJA KOT BIOCID.</t>
  </si>
  <si>
    <t>100 ML</t>
  </si>
  <si>
    <t>ALKOHOLNE KRPICE ZA ČIŠČENJE IN RAZKUŽEVANJE KOŽE, PREPOJENE Z 70% IZOPROPANOLOM, POSAMIČNO PAKIRANE, VELIKOSTI  6,5 CM X 3,0 CM, PAKIRANJE 100 KOS/SC</t>
  </si>
  <si>
    <t>KOMPRESA IZ GAZE 16 SLOJNA, 5X5CM, 20 NITNA, PAKIRANA POSAMIČNO V SETU, STERILNA, SC A 120</t>
  </si>
  <si>
    <t>VISOKO VPOJNI ZLOŽENCI IZ NETKANEGA TEKSTILA Z GAZI PODOBNO STRUKTURO. IZDELANI IZ 70% VISKOZNIH IN 30% POLIESTERSKIH VLAKEN BREZ DODATKA VEZIVNIH SREDSTEV IN BREZ BELIL, 30 G/M2. STERILNO PAKIRANI V ZAVITKU  PAPIR/ FOLIJA. DIMENZIJA 10 X 10 CM, PAKIRAN A2 STERILNO, SC A 25</t>
  </si>
  <si>
    <t>MULTISTIX 10SG , ZAV. A 100</t>
  </si>
  <si>
    <t>TESTNI LISTIČI ZA DOLOČANJE BELJAKOVIN ALBUSTIX, SC A 50</t>
  </si>
  <si>
    <t>POSODICA ZA BLATO Z ŽLIČKO, ZAV A 100</t>
  </si>
  <si>
    <t>URISED EPRUVETA PS ZA DOLOČANJE URINSKEGA SEDIMENTA Z ZAMAŠKOM, GRADUIRANA, ZOŽANA V SPODNJEM DELU, ZAV. A 500</t>
  </si>
  <si>
    <t>URISED PLOŠČICA  (1 PLOŠČICA =10 ŠTEVNIH  KOMOR) , ZAV. A 50</t>
  </si>
  <si>
    <t>EPICA (MIKROCENTRIFUGIRKA), PP,  1.5 ML, ZAV A 500</t>
  </si>
  <si>
    <t>NASTAVKI ZA PIPETE 50-1000 UL, ZAV. A 500</t>
  </si>
  <si>
    <r>
      <t xml:space="preserve">Nastavki za pipete - Nastavek 10-100 </t>
    </r>
    <r>
      <rPr>
        <sz val="8"/>
        <color theme="1"/>
        <rFont val="Calibri"/>
        <family val="2"/>
        <charset val="238"/>
      </rPr>
      <t xml:space="preserve">µL </t>
    </r>
    <r>
      <rPr>
        <sz val="8"/>
        <color theme="1"/>
        <rFont val="Tahoma1"/>
        <charset val="238"/>
      </rPr>
      <t>, ZAV. A 500</t>
    </r>
  </si>
  <si>
    <t xml:space="preserve">Nastavki za pipete -  NASTAVEK 0,5-5 ML ZAV. A1000 </t>
  </si>
  <si>
    <t>PIPETA PASTEURJEVA 3,1 ML GRADUIRANA, PE, 1.0/0,25, ZAV. A 500</t>
  </si>
  <si>
    <t>EPRUVETA IZ POLIPROPILENA, 1,5MM, ZAV A 500</t>
  </si>
  <si>
    <t>STEKLA PREDMETNA 76 X 26 MM, MATIRANO STEKLO, SC A 50</t>
  </si>
  <si>
    <t>PREDMETNA STEKLA BREZ MATIRANEGA ROBA 26X76 MM, SC A 50</t>
  </si>
  <si>
    <t>URINSKI LONČKI STERILNI, 100 - 150 ML, SC A 50</t>
  </si>
  <si>
    <t>POSODICA LABORAT. ZA URIN, TRDA, PROSOJNA, POLIPROPILEN, S POKROVOM Z NAVOJEM, 100-150 ML, NESTERILNA, SC A 50</t>
  </si>
  <si>
    <t>NATRIJEV TIOSULFAT 5H2O , 500 G</t>
  </si>
  <si>
    <t>CENTRIFUGIRKA S POKROVOM NA NAVOJ, PP, IZBOČENA GRADUACIJA, 50 ML, SC A 50</t>
  </si>
  <si>
    <t>VREČKA ZA ODPADKE PP, 300 X 200 MM, PRIMERNA ZA AVTOKLAVIRANJE NA 121 °C, SC A 100</t>
  </si>
  <si>
    <t>URISEDIMENT EPRUVETA BREZ ZAMAŠKA 16X105 MM, 12ML, SC A 500</t>
  </si>
  <si>
    <t>EPRUVETA IZ POLISTIRENA, DIMENZIJE 16X 100MM, DNO U, PROZORNA, SC A 2000</t>
  </si>
  <si>
    <t>20mm</t>
  </si>
  <si>
    <t>VREČKE ZA SHRANJEVANJE ENDOSKOPOV ( 1SET= 400KOS) – PLASMA BAG</t>
  </si>
  <si>
    <t>MONOPOLARNI KABEL ZA VF ENOTO ENDOARC, 4.5M, 2.8MM</t>
  </si>
  <si>
    <t>MIKROBIOLOŠKI FILTER ZA SENATOR 30  (1KOS=10KOM)</t>
  </si>
  <si>
    <t>IRIGACIJSKI TUBUSZA DOVOD VODE</t>
  </si>
  <si>
    <t>VENTIL CO2/VODA ZA VEČKRATNO UPORABO, ZA ENDOSKOPE PENTAX</t>
  </si>
  <si>
    <t>SET TESNIL ZA VENTIL CO2/VODA ZA ENDOSKOPE PENTAX</t>
  </si>
  <si>
    <t>SUKCIJSKI VENTIL ZA VEČKRATNOUPORABO, Z AENDOSKOPE PENTAX</t>
  </si>
  <si>
    <t>SET TESNIL ZA SUKCIJSKI VENTIL, ZA ENDOSKOPE PENTAX</t>
  </si>
  <si>
    <t>VODNI JET NASTAVEK ZA ENDOSKOPE PENTAX</t>
  </si>
  <si>
    <t>ZAŠČITNI POKROVČEK VODNEGA-JET NASTAVKA, ZA ENDOSKOPE PENTAX</t>
  </si>
  <si>
    <t>PRIKLJUČNI KONEKTOR ZA ČIŠČENJE ENDOSKOPOV ( ZA PRIKLOP NA TESTER TESNOSTI ČISTILCA)</t>
  </si>
  <si>
    <t>PRIKLJUČNI CO2 ADAPTER</t>
  </si>
  <si>
    <t>VODNA ČAŠICA KOMPATIBILNA S PROCESORJEMpENTAX EPK-5500C</t>
  </si>
  <si>
    <t>KABELJ ZA PRIKLOP DELJENIH NEVTRALNIH ELEKTROD, ZA VF ENOTO ENDOARTKO</t>
  </si>
  <si>
    <t>CEV ZA PRIKLOP ENDOSKOPOV PENTAX NA CO2 ENOTO EGA-501P</t>
  </si>
  <si>
    <t>SET(10)</t>
  </si>
  <si>
    <t>SET CEVI ZA PRIKLOP ENDOSKOPA NA PLASMA TYPHOON SISTEM</t>
  </si>
  <si>
    <t>36CEV ZA INJICIRANJE PLAZME, ZA PLASMA TYPHOON SISTEM</t>
  </si>
  <si>
    <t>SET1</t>
  </si>
  <si>
    <t>ČRTNE KODE ZA PLASMA TYPHOON SISTEM</t>
  </si>
  <si>
    <t>RFID ČIP ZA IDENTIFIKACIJO ENDOSKOPA V ENDOSKOPSKEM ČISTILCU ENDOCLINER</t>
  </si>
  <si>
    <t>SET PRIKLJUČNIH CEVI ZA PRIKLOP ENDOSKOPA PENTAX V ČISTILEC ENDOCLINER</t>
  </si>
  <si>
    <t>FILTER HEPA 50MM ZA ČISTILEC ZRAKA AERAMAX</t>
  </si>
  <si>
    <t>FILTER KARBONSKI , 10MM ZA ČISTILEC ZRAKA AERAMAX</t>
  </si>
  <si>
    <t>PREDFILTER ZA ČISTILEC ZRAKA AERAMAX</t>
  </si>
  <si>
    <t xml:space="preserve">	EPRUVETA 3,5 ML S KOAGULACIJSKIM AKTIVATORJEM IN LOČILNIM GELOM, 13X75 MM, BREZ NAVOJA.</t>
  </si>
  <si>
    <t>EPRUVETA 3,5 ML S KOAGULACIJSKIM AKTIVATORJEM IN LOČILNIM GELOM, 13X75 MM, Z NAVOJEM.</t>
  </si>
  <si>
    <t>EPRUVETA 5 ML S KOAGULACIJSKIM AKTIVATORJEM IN LOČILNIM GELOM, 13X100 MM, Z NAVOJEM.</t>
  </si>
  <si>
    <t>EPRUVETA 5 ML S KOAGULACIJSKIM AKTIVATORJEM IN LOČILNIM GELOM, 13X100 MM, BREZ NAVOJA.</t>
  </si>
  <si>
    <t>EPRUVETA 3 ML Z NATRIJEVIM CITRATOM 3,2 %, ZA KOAGULACIJSKE TESTE, 13X75 MM, BREZ NAVOJA.</t>
  </si>
  <si>
    <t>EPRUVETA 3 ML Z NATRIJEVIM CITRATOM 3,2 %, ZA KOAGULACIJSKE TESTE, 13X75 MM, Z NAVOJEM.</t>
  </si>
  <si>
    <t>EPRUVETA 2 ML Z NATRIJEVIM CITRATOM 3,2 %, ZA KOAGULACIJSKE TESTE, 13X75 MM, BREZ NAVOJA.</t>
  </si>
  <si>
    <t>EPRUVETA 2 ML Z NATRIJEVIM CITRATOM 3,2 %, 13X75 MM, Z NAVOJEM.</t>
  </si>
  <si>
    <t>EPRUVETA 2 ML Z LITIJEVIM HEPARINOM, 13X75 MM, Z NAVOJEM.</t>
  </si>
  <si>
    <t>EPRUVETA 2 ML Z LITIJEVIM HEPARINOM, 13X75 MM, BREZ NAVOJA.</t>
  </si>
  <si>
    <t>EPRUVETA 6 ML Z DODATKOM K2EDTA, 13X100 MM, BREZ NAVOJA.</t>
  </si>
  <si>
    <t>EPRUVETA 3 ML Z DODATKOM K3EDTA, 13X75 MM, BREZ NAVOJA.</t>
  </si>
  <si>
    <t>EPRUVETA 4 ML BREZ DODATKOV, 13X75 MM, Z NAVOJEM.</t>
  </si>
  <si>
    <t>EPRUVETA 4 ML Z DODATKOM NATRIJEVEGA FLUORIDA/K3EDTA, 13X75 MM, Z NAVOJEM.</t>
  </si>
  <si>
    <t>EPRUVETA ZA DOLOČANJE ESR Z NATRIJEVIM CITRATOM 3,2 %, PROSTORNINA 1,6–2 ML</t>
  </si>
  <si>
    <t>ESR PIPETA Z ADAPTERJEM, UMERJENA, ZA MERJENJE HITROSTI SEDIMENTACIJE ERITROCITOV.</t>
  </si>
  <si>
    <t>IGLE ZA ODVZEM KRVI 21G X 1½" (0,8 X 38 MM) Z VIZUALNIM INDIKATORJEM PRETOKA KRVI, STERILNE, BREZ LATEKSA.</t>
  </si>
  <si>
    <t>IGLE ZA ODVZEM KRVI 22G X 1½" (0,7 X 38 MM) Z VIZUALNIM INDIKATORJEM PRETOKA KRVI, STERILNE, BREZ LATEKSA.</t>
  </si>
  <si>
    <t xml:space="preserve">	IGLE ZA ODVZEM KRVI 21G X 1½" (0,8 X 38 MM), ZA ENKRATNO UPORABO, BREZ VIZUALNEGA INDIKATORJA, STERILNE, BREZ LATEKSA.</t>
  </si>
  <si>
    <t xml:space="preserve">	IGLE ZA ODVZEM KRVI 20G X 1½" (0,8 X 38 MM), ZA ENKRATNO UPORABO, BREZ VIZUALNEGA INDIKATORJA, STERILNE, BREZ LATEKSA.</t>
  </si>
  <si>
    <t>VARNOSTNI SET ZA ODVZEM KRVI Z ADAPTERJEM 21G X ¾", CEVKA 19 CM, Z VARNOSTNIM MEHANIZMOM, ENOJNO STERILNO PAKIRANO, BREZ LATEKSA.</t>
  </si>
  <si>
    <t>VARNOSTNI SET ZA ODVZEM KRVI Z ADAPTERJEM 21G X ¾", CEVKA 10 CM, Z VARNOSTNIM MEHANIZMOM, ENOJNO STERILNO PAKIRANO, BREZ LATEKSA.</t>
  </si>
  <si>
    <t>VARNOSTNI SET ZA ODVZEM KRVI Z ADAPTERJEM 23G X ¾", CEVKA 10 CM, Z VARNOSTNIM MEHANIZMOM, ENOJNO STERILNO PAKIRANO, BREZ LATEKSA.</t>
  </si>
  <si>
    <t>VARNOSTNA LANCETA 1,0 MM, ROŽNATA, STERILNA, ZA KAPILARNI ODVZEM KRVI.</t>
  </si>
  <si>
    <t>VARNOSTNA LANCETA 1,5 MM, ZELENA, STERILNA, ZA KAPILARNI ODVZEM KRVI.</t>
  </si>
  <si>
    <t>VARNOSTNA LANCETA 2,0 MM, MODRA, STERILNA, ZA KAPILARNI ODVZEM KRVI.</t>
  </si>
  <si>
    <t>STANDARDNO DRŽALO ZA EPRUVETE</t>
  </si>
  <si>
    <t>VARNOSTNO DRŽALO ZA EPRUVETE (QUICKSHIELD), ZA ZAŠČITEN ODVZEM KRVI.</t>
  </si>
  <si>
    <t>NESTERILNA ESMARCHOVA PREVEZA</t>
  </si>
  <si>
    <t>ENKRATNA PREVEZA, SINTETIČNA GUMIJASTA, NESTERILEN, DOLŽINA 480 MM.</t>
  </si>
  <si>
    <t>BARVNI POKROVČEK ZA OZNAČEVANJE EPRUVET.</t>
  </si>
  <si>
    <t>NALEPKA HE4723 UN3373, ZA TRANSPORT BIOLOŠKEGA MATERIALA.</t>
  </si>
  <si>
    <t>TRANSPORTNA ŠKATLA ZA EPRUVETE, Z VSTAVKOM IZ PENE ZA 40 EPRUVET.</t>
  </si>
  <si>
    <t>HLADILNI PAKET ZA TRANSPORTNO ŠKATLO, ZA OHRANJANJE TEMPERATURE VZORCEV.</t>
  </si>
  <si>
    <t>VSTAVKI IZ PENE ZA TRANSPORTNO ŠKATLO, ZA 40 EPRUVET</t>
  </si>
  <si>
    <t>VSTAVKI IZ PENE ZA TRANSPORTNI KONTEJNER, ZA 12 EPRUVET.</t>
  </si>
  <si>
    <t>TRANSPORTNI KONTEJNER Z VSTAVKOM IZ PENE, ZA 12 EPRUVET.</t>
  </si>
  <si>
    <t>TRANSPORTNA TORBA ZA 1 TRANSPORTNO ŠKATLO.</t>
  </si>
  <si>
    <t>TRANSPORTNA TORBA ZA 2 TRANSPORTNI ŠKATLI.</t>
  </si>
  <si>
    <t>ZANKA HLADNO-VROČA - FI 15MM ENKRATNA UPORABA, ŠESTEROKOTNE OBLIKE, FI15MM,  PRESEK ŽICE ZANKE 0.3MM ZA OSTER HLADNI REZ, OMOGOČATI MORA KONTROLIRANO ODPIRANJE IN ZAPIRANJE ZANKE, ZA DELOVNI KANAL 2.8MM INTEGRIRAN ROČAJ Z MERILNIMI OZNAKAMI IN NASTAVKOM ZA A-CORD KABEL ELEKTRORESEKCIJSKE ENOTE, DOLŽINA KATETRA 2300 MM, STERILNO, POSAMIČNO PAKIRANJE</t>
  </si>
  <si>
    <t>KLEŠČICE BIOPSIJSKE – KOLONOSKOPSKE KLEŠČICE ZA BIOPSIJO, VELIKA OVALNA ČELJUST Z OKNOM ZA VEČJI ODVZEM VZORCA.  ČELJUST Z NIHAJNIM MEHANIZMOM ZA TANGENCIONALNI ODVZEM TKIVA, DISTALNO ZOŽAN KATETER ZA VARNEJŠE UVAJANJE SKOZI ANGULIRAN ENDOSKOP ZA DELOVNI KANAL ENDOSKOPA 2.8 MM, DOLŽINA MINIMALNO 2300 MM. ENKRATNA UPORABA. STERILNO PAKIRANJE.</t>
  </si>
  <si>
    <t>MONOFILAMENTNA ZANKA - FI 10MM ENKRATNA UPORABA, MONOFILAMENTNA  TRDA ZANKA  S PODALJŠANO KONICO,FI 10 MM, S FUNKCIJO 360° ROTACIJE V OBE SMERI, INTEGRIRAN ROČAJ Z NASTAVKOM ZA A-CORD KABEL ELEKTRORESEKCIJSKE ENOTE, DOLŽINA KATETRA  2300 MM, STERILNO IN POSAMIČNO PAKIRANJE</t>
  </si>
  <si>
    <t>MONOFILAMENTNA ZANKA - FI 15MMENKRATNA UPORABA, MONOFILAMENTNA  TRDA ZANKA  S PODALJŠANO KONICO,FI 15 MM, S FUNKCIJO 360° ROTACIJE V OBE SMERI, INTEGRIRAN ROČAJ Z NASTAVKOM ZA A-CORD KABEL ELEKTRORESEKCIJSKE ENOTE, DOLŽINA KATETRA  2300 MM, STERILNO IN POSAMIČNO PAKIRANJE</t>
  </si>
  <si>
    <t>IGLA ZA SKLEROZACIJO KOLO ENKRATNA UPORABA, KATETER DOLŽINE  2300 MM, OVOJ IZ MATERIALA, KI OMOGOČA GLADKO UVAJANJE SKOZI DELOVNI KANAL ENDOSKOPA, DIMENZIJA IGLE 23G, DOLŽINA 4 MM, INTEGRIRAN ROČAJ Z NASTAVKOM ZA BRIZGO, OMOGOČA VARNO ODPIRANJE IN ZAPIRANJE IGLE S POMOČJO CLICK/LOCK SISTEMA,  ZA DELOVNI KANAL ENDOSKOPA MINIMALNO 2.6 MM,STERILNO IN POSAMIČNO PAKIRANJE.</t>
  </si>
  <si>
    <t>USTNIK - VEČKRATNA UPORABAUSTNIK ZA ZAŠČITO ENDOSKOPA ZA VEČKRATNO UPORABO, Z ODPRTINO ZA VSE ENDOSKOPE (OD 15 MM IN MANJ). MOŽNOST REPROCESIRANJA IN STERILIZACIJA V AVTOKLAVU, 135°C. POSAMIČNO PAKIRANJE</t>
  </si>
  <si>
    <t>USTNIK  - ENKRATNA UPORABAIZ MEHKEGA MATERIAL, S PREDNASTAVLJENIM  SILIKONSKIM TRAKOM ZA FIKSACIJO OKOLI GLAVE, USTREZATI ENDOSKOPOM 15 MM IN MANJ, S STRANSKIMA LIČNIMA ODPRTINAMA ZA ASPIRACIJO.</t>
  </si>
  <si>
    <t>ŠČETKA ZA ČIŠČENJE - KOLO/GASTROKOMBINIRANA ŠČETKA ZA ČIŠČENJE DELOVNEGA KANALA S PLASTIČNO ZAŠČITENO KONICO IN ŠČETKO ZA ČIŠČENJE ODPRTIN ZA GUMBE,KOMPAKTNE ŠČETINICE, ZA DELOVNI KANAL PREMERA 2.0-4.2 MM,  DOLŽINA KATETRA 2200 MM, ENKRATNA UPORABA, POSAMIČNO PAKIRANJE</t>
  </si>
  <si>
    <t>ENDOACT AKTIVATOR V PROCESU STROJNEGA RAZKUŽEVANJA GIBLJIVIH ENDOSKOPOV S PEROKSI OCETNO KISLINO V SISTEMU ETD; NA OSNOVI FOSFATOV IN NAOH, 15 L</t>
  </si>
  <si>
    <t>ENDODET SREDSTVO, DETERGENT, ZA STROJNO ČIŠČENJE FLEKSIBILNIH ENDOSKOPOV V SISTEMU ETD, V OBLIKI KONCENTRATA, VSEBNOST 5-15% NEIONSKIH TENZIDOV, 15 L</t>
  </si>
  <si>
    <t>ENDODIS SREDSTVO, DEZINFEKCIJSKO, NA OSNOVI PEROKSI-OCETNE KISLINE, ZA STROJNO RAZKUŽEVANJE FLEKSIBILNIH ENDOSKOPOV V SISTEMU ETD, 8,4 L</t>
  </si>
  <si>
    <t>HEMOSTATSKI KLIP PREMER 2,8MM; DOLŽINA 2300MM ZA ENKRATNO UPORABO, KLIP PREDNASTAVLJEN NA VODILU, 360* ROTACIJA , MOŽNOST VEČKRATNEGA ODPIRANJA IN ZAPIRANJA, RAZPON KLIPA MINIMALNO 16MM; ZAŠČITENO KOVINSKO VODILO IN KLIP V PLASTIČNEM OVOJU; STERILNO PAKIRAN ZA TAKOJŠNJO UPORABO.</t>
  </si>
  <si>
    <t>HEMOSTATSKI KLIP PREMER 2,8MM; DOLŽINA 2300MM ZA ENKRATNO UPORABO, KLIP PREDNASTAVLJEN NA VODILU, 360* ROTACIJA , MOŽNOST VEČKRATNEGA ODPIRANJA IN ZAPIRANJA, RAZPON KLIPA MINIMALNO 20MM; ZAŠČITENO KOVINSKO VODILO IN KLIP V PLASTIČNEM OVOJU; STERILNO PAKIRAN ZA TAKOJŠNJO UPORABO.</t>
  </si>
  <si>
    <t>ELEKTROSEKCIJSKA ZANKA OVALNA PREMER 20MM ; DOLŽINE 2300MM ZA ENKRATNO UPORABO STERILNO PAKIRANJE (SET 10 KOSOV) ; ZA DELOVNI KANAL 2,8MM, INTEGRIRAN ROČAJ Z MERILNIMI OZNAKAMI; PREMER OVALNE ZANKE 20MM, PLETENA Z ZOBCI, ZELO TRDA ŽICA 0,48MM ZA VEČJI UČINEK KOAGULACIJE, ŠIROKO OVALNO ODPIRANJE</t>
  </si>
  <si>
    <t>ELEKTROSEKCIJSKA ZANKA OVALNA PREMER 10MM ; DOLŽINE 2300MM ZA ENKRATNO UPORABO STERILNO PAKIRANJE (SET 10 KOSOV) ; ZA DELOVNI KANAL 2,8MM, INTEGRIRAN ROČAJ Z MERILNIMI OZNAKAMI; , PLETENA ŽICA 0,47MM , ŠIROKO OVALNO ODPIRANJE, Z IZRAZITO DISTALNO KONICO</t>
  </si>
  <si>
    <t>ZANKA HLADNO-VROČA – FI10MM ENKRATNA UPORABA, ŠESTEROKOTNE OBLIKE, FI10MM,  PRESEK ŽICE ZANKE 0.3MM ZA OSTER HLADNI REZ, OMOGOČATI MORA KONTROLIRANO ODPIRANJE IN ZAPIRANJE ZANKE, ZA DELOVNI KANAL 2.8MM INTEGRIRAN ROČAJ Z MERILNIMI OZNAKAMI IN NASTAVKOM ZA A-CORD KABEL ELEKTRORESEKCIJSKE ENOTE, DOLŽINA KATETRA 2300 MM, STERILNO, POSAMIČNO PAKIRANJE</t>
  </si>
  <si>
    <t>ENKRATNA UPORABA, NASTAVEK ZA DISTALNI DEL ENDOSKOPA S FUNKCIJO RAVNANJA GUB KOLONA IN VEČJO DETEKCIJO ADR, FI 11,2MM, POSAMIČNO STERILNO PAKIRANJE</t>
  </si>
  <si>
    <t xml:space="preserve">ZAŠČITNI PRIPOMOČEK ZA DISTALNI KONEC FLEKSIBILNIH ENDOSKOPOV, NAMENJEN PREPREČEVANJU MEHANSKIH POŠKODB MED TRANSPORTOM, SUŠENJEM IN SHRANJEVANJEM. STRUKTURA PRIPOMOČKAMORA OMOGOČATI PRILEGANJE IN KROŽENJE ZRAKA. </t>
  </si>
  <si>
    <t>INJEKCIJSKA RAZTOPINA, NAMENJENA DVIGU POLIPOV, ADENOMOV, ZGODNJIH STADIJEV RAKA IN DRUGIH GASTROINTESTINALNIH LEZIJ PRED EKSCIZIJO. PREDHODNO ZMEŠAN Z METILENSKIM MODRILOM. OMOGOČA JASNO VIZUALIZACIJO ROBOV LEZIJ IN POMAGA PRI PREPOZNAVANJU POŠKODBE MIŠIČNE PLASTI, S ČIMER SE ZMANJŠA TVEGANJE ZA PERFORACIJO. NA OSNOVI CELULOZE IN HIPERTONIČEN, DA ZADRŽUJE VODO, KAR UPOČASNI ABSORPCIJO IN ZAGOTAVLJA DALJŠI DVIG SLUZNICE. STERILNO PAKIRANO POSAMIČ V MIN 5 ML IN NAJVEČ 10 ML PREDNAPOLNJENIH BRIZGAH.</t>
  </si>
  <si>
    <t>ČRNILO ZA MEDICINSKO OZNAČEVANJE IN MARKACIJO, NAMENJENO  TRAJNI IN JASNI OZNAČITVI NA TKIVIH ALI DRUGIH MEDICINSKIH POVRŠINAH MED POSEGI ALI ZA PRIPRAVO NA OPERACIJE.  TRPEŽNOST IN ODPORNOST NA PRANJE TER IZPOSTAVLJENOST TEKOČINAM. NIZKA ALERGOGENOST. ENOSTAVNO ODSTRANJEVANJE Z USTREZNIMI ČISTILNIMI SREDSTVI. BIOKOMPATIBILNO IN VAREN IZDELEK V SKLADU Z MEDICINSKIMI STANDARDI. POSAMIČNO STERILNO PAKIRANJE. PAKIRANJE MASIMALNO DO 10 ML. PAKIRANO V BRIZGI Z KOMPATIBILNI Z SKLEROZACIJSKO IGLO Z NAVOJE M ALI BREZ.</t>
  </si>
  <si>
    <t>ZA ENKRATNO UPORABO, S HYDRO-GELOM ZA OPTIMALNI KONTAKT S KOŽO, BREZ LATEKSA, Z VARNOSTNIM OBROČEM ZA OPTIMALNO SIMETRIJO TOKA, KONTAKTNO OBMOČJE 110 CM².</t>
  </si>
  <si>
    <t>ULTRA STOP TEKOČINA PROTI ROSENJU ENDOSKOPOV  PAKIRANJE 30 ML</t>
  </si>
  <si>
    <t xml:space="preserve">4-KOMORNI LOVILEC POLIPOV IZ TRANSPARENTNE PLASTIKE IN INDEKSNIMI OZNAKAMI, MOŽNOST ODSTRANITVE POSAMEZNE KOMORE. POSAMEZNO PAKIRANI, S POKROVČKOM. </t>
  </si>
  <si>
    <t>GEL BREZ DODATKOV ANESTETIKOV, PARAFINA, MAŠČOB IN SILIKONA, VODOTOPEN, PAKIRANJE 200 ML, ZA UPORABO PRI  KOLONOSKOPIJAH.</t>
  </si>
  <si>
    <t>DISTALNI NASTAVEK -ZOOM  NASTAVEK ZA 1X UPORABO, KOMPATIBILNI Z OBSTOJEČO OPREMO, POSAMIÈNO STERILNO PAKIRANI</t>
  </si>
  <si>
    <t>60ML 243KOS V TRANSPORTNEM KARTONU</t>
  </si>
  <si>
    <t>HELIKOBACTER PYLORI QUICK TEST (50 TESTOV)</t>
  </si>
  <si>
    <t>EMBALAŽA 110X85MM BIOLOŠKE SNOVI SKUPINE B (50KOS)</t>
  </si>
  <si>
    <t>SEPTODONT RACESTYPTINE</t>
  </si>
  <si>
    <t>RETRAKCIJSKI GEL/PASTA, KOT NPR. KULZER RETRAXIL ALI ENAKOVREDEN</t>
  </si>
  <si>
    <t>RETRAKCIJSKE NITKE, NEIMPREGNIRANE, VSE VELIKOSTI; KOT NPR. ULTRADENT ULTRAPAK ALI ENAKOVREDNE</t>
  </si>
  <si>
    <t>RETRAKCIJSKE NITKE, IMPREGNIRANE, VSE VELIKOSTI</t>
  </si>
  <si>
    <t>RETRAKCIJSKE NITKE, OJAČANE Z BAKRENO ŽICO, NEIMPREGNIRANE, VSE VELIKOSTI; KOT NPR. ROEKO STAYPUT ALI ENAKOVREDNE</t>
  </si>
  <si>
    <t>LEPILO ZA ODTISNE ŽLICE IN ODTISNE MASE</t>
  </si>
  <si>
    <t>ZHERMACK HYDROGUM 5</t>
  </si>
  <si>
    <t>ZHERMACK NEOCOLLOID</t>
  </si>
  <si>
    <t xml:space="preserve">SOLVENTUM IMPREGUM SOFT MEDIUM; PAKIRANJE ZA ROČNO MEŠANJE ; PAKIRANJE ZA ROČNO MEŠANJE </t>
  </si>
  <si>
    <t>SOLVENTUM IMPREGUM PENTA SOFT MEDIUM BODY, PAKIRANJE ZA STROJNO MEŠANJE PENTAMIX</t>
  </si>
  <si>
    <t>SOLVENTUM IMPREGUM SOFT QUICK STEP LIGHT BODY; PAKIRANJE V KARTUŠI ZA PIŠTOLO</t>
  </si>
  <si>
    <t>GC ISOFUNCTIONAL</t>
  </si>
  <si>
    <t>ODTISNI MATERIAL ZA FUNKCIONALNO OBLIKOVANJE ROBA ODTISA; KOT NPR DETAX DETASEAL FUNCTION ALI ENAKOVREDEN</t>
  </si>
  <si>
    <t>EX-3-N GOLD PO MEISTU</t>
  </si>
  <si>
    <t xml:space="preserve">GC EXACLEAR </t>
  </si>
  <si>
    <t>GC EXAFLEX PUTTY</t>
  </si>
  <si>
    <t>GC EXA ADVANCED FAST REGULAR V KARTUŠI</t>
  </si>
  <si>
    <t>GC EXA ADVANCED FAST INJECTION V KARTUŠI</t>
  </si>
  <si>
    <t>GC EXA ADVANCED NORMAL REGULAR V KARTUŠI</t>
  </si>
  <si>
    <t>GC EXA ADVANCED NORMAL INJECTION V KARTUŠI</t>
  </si>
  <si>
    <t>KULZER OXASIL PUTTY</t>
  </si>
  <si>
    <t>KULZER OXASIL LIGHT FLOW</t>
  </si>
  <si>
    <t>KULZER OXASIL ACTIVATOR</t>
  </si>
  <si>
    <t>GC EXABITE II NDS</t>
  </si>
  <si>
    <t>ZHERMACK OCCLUFAST ROCK</t>
  </si>
  <si>
    <t>GC BITE COMPOUND</t>
  </si>
  <si>
    <t>VOŠČENE PLOŠČE V OBLIKI PODKVE ZA REGISTRACIJO GRIZA ARMIRANE</t>
  </si>
  <si>
    <t>TRD VOSEK V PLOŠČAH; KOT NPR GEBDY TRIBOS EXTRA HARD ALI M+W 600 930 ALI ENAKOVREDEN</t>
  </si>
  <si>
    <t>MEHKEJŠI VOSEK V PLOŠČAH (PINK VOSEK); KOT NPR M+W 000 940 ALI ENAKOVREDEN</t>
  </si>
  <si>
    <t>SAMOSTRJUJOČ MATERIAL ZA ZAČASNE KRONE IN MOSTOVE V BARVI A3; PAKIRANJE V KARTUŠI</t>
  </si>
  <si>
    <t>SOLVENTUM PROTEMP 4; BARVE A3 IN A3,5</t>
  </si>
  <si>
    <t>SOLVENTUM DURELON PRAH+TEKOČINA</t>
  </si>
  <si>
    <t>ZAČASNI SVETLOBNO STRJUJOČ MATERIAL ZA PLOMBE. V BARVI ZOBA IN V DRUGI BARVI; KOT NPR. DIADENT, DIATEMP (TEKOČA IN TRDA KONSISTENCA)</t>
  </si>
  <si>
    <t>IVOCLAR TELIO CS ONLAY</t>
  </si>
  <si>
    <t>STEKLENA VLAKNA ZA OJAČITEV ZAČASNIH MOSTOV ALI ZA IMOBILIZACIJO; KOT NPR. HEGER WERKEN SUPER SPLINT ALI ENAKOVREDEN</t>
  </si>
  <si>
    <t>PLASTIČNI KALUPI ZA IZDELAVO ZAČASNIH PREVLEK; KOT NPR HENRY SCHEIN STRIPOFFKRONE SET ALI DIRECTA FULL FORM ALI ENAKOVREDNO</t>
  </si>
  <si>
    <t>SOLVENTUM RELYX TEMP NE</t>
  </si>
  <si>
    <t>GC FREEGENOL</t>
  </si>
  <si>
    <t>GC FUJITEMP LT</t>
  </si>
  <si>
    <t>GC TEMPSMART DC, BRIZGA</t>
  </si>
  <si>
    <t>KERR TEMPBOND NE, BRIZGA</t>
  </si>
  <si>
    <t>KERR TEMPBOND CLEAR</t>
  </si>
  <si>
    <t>COLTENE TEMPOSIL 2</t>
  </si>
  <si>
    <t>HARVARD CEMENT PRAH+TEKOČINA</t>
  </si>
  <si>
    <t>GC FIT CHECKER ADVANCED</t>
  </si>
  <si>
    <t>LEGE ARTIS FOKALDRY</t>
  </si>
  <si>
    <t>IVOCLAR IVOCLEAN</t>
  </si>
  <si>
    <t>HAGER WERKEN MIRA-CLIN HAP</t>
  </si>
  <si>
    <t>KERR PROCUP</t>
  </si>
  <si>
    <t xml:space="preserve">ROEKO COMPRECAP, SET </t>
  </si>
  <si>
    <t xml:space="preserve">KISLINA ZA JEDKANJE ZOBNE MASE, 35-40% ORTOFOSFORNA KISLINA; TEKOČE KONSISTENCE; VEČJE PAKIRANJE </t>
  </si>
  <si>
    <t xml:space="preserve">KISLINA ZA JEDKANJE ZOBNE MASE, 35-40% ORTOFOSFORNA KISLINA; TIKSOTROPNE KONSISTENCE; VEČJE PAKIRANJE </t>
  </si>
  <si>
    <t>ULTRADENT ULTRAETCH 35</t>
  </si>
  <si>
    <t>IVOCLAR TOTALETCH</t>
  </si>
  <si>
    <t>SOLVENTUM SCOTCHBOND UNIVERSAL GEL</t>
  </si>
  <si>
    <t>FLUOROVODIKOVA KISLINA 9% ZA JEDKANJE KERAMIK; KOT NPR ULTRADENT PORCELAIN ETCH ALI ENAKOVREDNA, PAKIRANJE BREZ SILANA</t>
  </si>
  <si>
    <t>GC G-PREMIO BOND</t>
  </si>
  <si>
    <t>KERR OPTIBOND FL PRIMER + ADHEZIV</t>
  </si>
  <si>
    <t>SOLVENTUM SCOTCHBOND UNIVERSAL PLUS</t>
  </si>
  <si>
    <t>IVOCLAR ADHESE UNIVERSAL VIVAPEN SET+REFILL</t>
  </si>
  <si>
    <t>IVOCLAR MULTILINK PRIMER A+B</t>
  </si>
  <si>
    <t>IVOCLAR MONOBOND PLUS</t>
  </si>
  <si>
    <t>SOLVENTUM RELYX U200, AUTOMIX</t>
  </si>
  <si>
    <t>KURARAY NORITAKE PANAVIA V5</t>
  </si>
  <si>
    <t>IVOCLAR MULTILINK AUTOMIX REFILL - VSE BARVE</t>
  </si>
  <si>
    <t>IVOCLAR VARIOLINK ESTHETIC DC - VSE BARVE</t>
  </si>
  <si>
    <t>IVOCLAR VARIOLINK ESTHETIC LC + TRY-IN; VSE BARVE</t>
  </si>
  <si>
    <t>GC FUJICEM 2 AUTOMIX</t>
  </si>
  <si>
    <t>GC FUJICEM EVOLVE CLINIC PACK</t>
  </si>
  <si>
    <t>IVOCLAR HELIOBOND</t>
  </si>
  <si>
    <t>GEL ZA ZAŠČITO PRED KISIKOM MED CEMENTIRANJEM; KOT NPR IVOCLAR LIQUID STRIP ALI ENAKOVREDEN</t>
  </si>
  <si>
    <t>INTERDENTALNE ŠČETKE - VSE VELIKOSTI</t>
  </si>
  <si>
    <t>ZOBNA NITKA V KOLUTU, POVOŠČENA IN NEPOVOŠČENA</t>
  </si>
  <si>
    <t>ZOBNA NITKA V KOSIH, ZA PROTETIČNE IZDELKE Z ZADEBELJENIM KONCEM</t>
  </si>
  <si>
    <t>HLADILNI SPREJ ZA PREVERJANJE VITALITETE ZOB</t>
  </si>
  <si>
    <t>ULTRADENT VISCOSTAT CLEAR 30 ML</t>
  </si>
  <si>
    <t>SREDSTVO ZA DETEKCIJO KARIESA</t>
  </si>
  <si>
    <t>SREDSTVO ZA DETEKCIJO PLAKA; KOT NPR. HAGER WERKEN MIRA-2-TON, 10 ML</t>
  </si>
  <si>
    <t>IVOCLAR CERVITEC PLUS</t>
  </si>
  <si>
    <t>CAVEX QUADRANT FINISENSE</t>
  </si>
  <si>
    <t>ULTRADENT UNIVERSAL DENTIN SEALANT</t>
  </si>
  <si>
    <t xml:space="preserve">TRAČNE KOVINSKE MATRICE ZA ENKRATNO UPORABO - VSE VELIKOSTI; KOT NPR PRO-MATRIX OMNI-PRO-MATRIX ALI ENAKOVREDNE </t>
  </si>
  <si>
    <t>TRAČNE KOVINSKE MATRICE ZA ENKRATNO UPORABO - VSE VELIKOSTI; KONTURIRANE OBLIKE; KOT NPR PRO-MATRIX OMNI-PRO-MATRIX-COUNTURED ALI YOUNG DENTAL ALI ENAKOVREDNE</t>
  </si>
  <si>
    <t>KOVINSKI TRAK V KOLUTU - RAZLIČNE VELIKOSTI IN DEBELINE</t>
  </si>
  <si>
    <t xml:space="preserve">POLIESTER TRAK V KOLUTI - RAZLIČNE VELIKOSTI IN DEBELINE </t>
  </si>
  <si>
    <t>PROZORNE MATRICE Z ZAGOZDO NA ENI STRANI; KOT NPR HAWE STOPSTRIP ALI ENAKOVREDNE</t>
  </si>
  <si>
    <t>IVORY HROŠČ MATRICE - VSE VELIKOSTI IN OBLIKE</t>
  </si>
  <si>
    <t>GARISSON COMPOSI-TIGHT 3D FUSION MATRIX REFILL - ZA VSE VELIKOSTI IN OBLIKE</t>
  </si>
  <si>
    <t>SEKCIJSKE MATRICE ZA ANTERIORNI SEKTOR; KOT NPR POLYDENTIA UNICA MINIDEEP ANTERIOR A12 ALI ENAKOVREDNE</t>
  </si>
  <si>
    <t>GARISSON COMPOSI-TIGHT 3D FUSION WEDGE REFILL - ZA VSE VELIKOSTI</t>
  </si>
  <si>
    <t>GARISSON COMPOSI-TIGHT 3D FUSION WEDGE - ZAČETNI SET</t>
  </si>
  <si>
    <t>TEFLONSKI TRAK</t>
  </si>
  <si>
    <t>POLODENT POLOWEDGE - VSE VELIKOSTI</t>
  </si>
  <si>
    <t>LESENE ZAGOZDE - SET VSEH VELIKOSTI</t>
  </si>
  <si>
    <t xml:space="preserve">ZAGOZDA Z MATRICO, LEVA IN DESNA; KOT NPR DIRECTA, MATE </t>
  </si>
  <si>
    <t>ULTRADENT ULTRA BLEND PLUS OPAK BEL</t>
  </si>
  <si>
    <t>SEPTODONT, BIODENTINE 5X0.7G</t>
  </si>
  <si>
    <t>GC DENTIN CONDITIONER</t>
  </si>
  <si>
    <t>GC EQUIA FORTE HT</t>
  </si>
  <si>
    <t xml:space="preserve">GC FUJI II LC </t>
  </si>
  <si>
    <t>GC EQUIA FORTE COAT</t>
  </si>
  <si>
    <t>IVOCLAR TETRIC PLUS FILL - VSE BARVE; PAKIRANJE V BRIZGI</t>
  </si>
  <si>
    <t>IVOCLAR TETRIC PLUS FLOW - VSE BARVE; PAKIRANJE V BRIZGI</t>
  </si>
  <si>
    <t>SOLVENTUM FILTEK EASY MATCH - VSE BARVE; PAKIRANJE V BRIZGI</t>
  </si>
  <si>
    <t>GC G-AENIAL A'CHORD - VSE BARVE</t>
  </si>
  <si>
    <t>SOLVENTUM FILTEK BULK FILL FLOWABLE - VSE BARVE</t>
  </si>
  <si>
    <t>GC EVERX FLOW BULK - VSE BARVE</t>
  </si>
  <si>
    <t>SOLVENTUM FILTEK BULK ONE FILL - VSE BARVE</t>
  </si>
  <si>
    <t>GC G-AENIAL UNIVERSAL INJECTABLE - VSE BARVE</t>
  </si>
  <si>
    <t>NIZKOCENOVNI TEKOČI KOMPOZIT V A3 BARVI</t>
  </si>
  <si>
    <t>TEKOČI KOMPOZIT V RAZLIČNIH BARVAH; KOT NPR CERKAMED RAINBOW FLOW ALI ENAKOVREDEN</t>
  </si>
  <si>
    <t xml:space="preserve">KOMPOZIT V BARVI DLESNI, KOT NPR ANGELUS OPAK PINK </t>
  </si>
  <si>
    <t>IVOCLAR EMPRESS DIRECT OPAQUE</t>
  </si>
  <si>
    <t>ULTRADENT LC BLOCK-OUT RESIN</t>
  </si>
  <si>
    <t>IVOCLAR MULTICORE FLOW, 10G - BRIZGA</t>
  </si>
  <si>
    <t>DMG ICON PROXIMAL</t>
  </si>
  <si>
    <t>ULTRADENT OPALESCENCE ENDO 35, BRIZGA</t>
  </si>
  <si>
    <t>SOLVENTUM RELYX FIBER POST - VSE VELIKOSTI</t>
  </si>
  <si>
    <t>SOLVENTUM RELYX FIBER POST SVEDER - VSE VELIKOSTI</t>
  </si>
  <si>
    <t>ULTRADENT OPALESCENCE BOOST 40 KIT, PATIENT KIT</t>
  </si>
  <si>
    <t>SET SVEDROV GATEZ-GLIDDEN, DOLŽINE 28, VSE VELIKOSTI</t>
  </si>
  <si>
    <t>VDW ROČNE IGLICE DOLŽINE CCA21 - VELIKOSTI OD 8-80</t>
  </si>
  <si>
    <t>VDW ROČNE IGLICE DOLŽINE CCA30 - VELIKOSTI OD 8-40</t>
  </si>
  <si>
    <t>VDW ROČNE PILICE  DOLŽINE CCA21 - VELIKOSTI 10-80</t>
  </si>
  <si>
    <t>VDW ROČNE PILICE DOLŽINE CCA30 - VELIKOST 10-40</t>
  </si>
  <si>
    <t>VDW STROJNE IGLICE RECIPROCBLUE - DOLŽINE 21, VELIKOST R25-40-50</t>
  </si>
  <si>
    <t>VDW STROJNE IGLICE RECIPROCBLUE - PODALJŠANE, VELIKOST R25-40-50</t>
  </si>
  <si>
    <t>PASTA ZA ZAČASNO POLNITEV KORENINSKIH KANALOV NA OSNOVI KALCIJEVEGA HIDROKSIDA; RADIOOPAČNA</t>
  </si>
  <si>
    <t>EDTA 17% RAZTOPINA</t>
  </si>
  <si>
    <t>RAZTOPINA NATRIJEVEGA HIPOKLORIDA 5%</t>
  </si>
  <si>
    <t>RAZTOPINA KLORHEKSIDIN DIGLUKONAT 2%</t>
  </si>
  <si>
    <t>FIZIOLOŠKA RAZTOPINA</t>
  </si>
  <si>
    <t>SEPTODONT GUTTASOLV</t>
  </si>
  <si>
    <t>IGLE ZA SPIRANJE KANALOV, S STRANSKO ODPRTINO IN TOPIM VRHOM, 0.3X25MM, NASTAVEK KI SE VIJAČI V BRIZGO; KOT NPR. CERKAMED ENDOTOP 0.3 ALI ENAKOVREDNE</t>
  </si>
  <si>
    <t>STERILNE PAKIRANE BRIZGE ZA ENKRATNO UPORABO, Z NAVOJEM IN BREZ NAVOJA, VSE VELIKOSTI (2, 5, 10, 20)</t>
  </si>
  <si>
    <t>ENDODONTSKI NASTAVEK ZA ASPIRATOR; KOT NPR. ROEKO SURGITIP ENDO ALI ENAKOVREDEN</t>
  </si>
  <si>
    <t>PAPIRNATI/OSUŠITVENI POENI, VELIKOST 20-80</t>
  </si>
  <si>
    <t>VDW RECIPROCBLUE PAPIRNATI/OSUŠITVENI POENI ZA STROJNO ŠIRJENJE, R25-40-50</t>
  </si>
  <si>
    <t>VDW RECIPROCBLUE POLNILNI POENI ZA STROJNO ŠIRJENJE R25-40-50</t>
  </si>
  <si>
    <t>POLNILNI POMOŽNI POENI, SET EXTRAFINE DO LARGE</t>
  </si>
  <si>
    <t>SPREADER VSE VELIKOSTI, KOT NPR. POLODENT FINGERPLUGGER</t>
  </si>
  <si>
    <t>SOLVENTUM CAVIT G</t>
  </si>
  <si>
    <t>VDW LENTULA DOLŽINE 25</t>
  </si>
  <si>
    <t>SEPTODONT BIOROOT FLOW</t>
  </si>
  <si>
    <t>GOBICE ZA ENDODONTSKE BOBNIČE</t>
  </si>
  <si>
    <t>ODLAGALEC/BOBNIČ ZA ENDODONTSKE IGLICE</t>
  </si>
  <si>
    <t>ENDOMETER, PLASTIČEN ALI KOVINSKI; KOT NPR. DIADENT MINI-ENDO-BLOK ALI ENAKOVREDEN</t>
  </si>
  <si>
    <t>ROEKO GELATAMP</t>
  </si>
  <si>
    <t>STERILNE HEMOSTATSKE GOBICE S KOLAGENOM; KOT NPR SEPTODONT HEMOCOLLAGENE ALI ENAKOVREDEN</t>
  </si>
  <si>
    <t>GC COE-PAK, STANDARD</t>
  </si>
  <si>
    <t>HAGER WERKEN MIRADONT GEL</t>
  </si>
  <si>
    <t>KIRURŠKI ASPIRATOR; KOT NPR ROEKO SURGITIP 2.8 ALI ENAKOVREDEN</t>
  </si>
  <si>
    <t>KIRURŠKI ŠIV - VEČ ARTIKLOV: SVILA/PGA/MONOFIL, 3/0-6/0, 45CM, DSMP19</t>
  </si>
  <si>
    <t>SKALPEL Z ROČAJEM ZA ENKRATNO UPORABO, OBLIKE 10, 11, 12, 15</t>
  </si>
  <si>
    <t>REZILA - SKALPEL; OBLIKE 10, 11, 12, 15</t>
  </si>
  <si>
    <t>TAMPONI, VSE VELIKOSTI</t>
  </si>
  <si>
    <t>STERILNE PODLOGE 35X50</t>
  </si>
  <si>
    <t>STERILNI ZLOŽENCI</t>
  </si>
  <si>
    <t>GC RELINE INTRO KOMPLET</t>
  </si>
  <si>
    <t>GC RELINE II SOFT</t>
  </si>
  <si>
    <t>GC TISSUE CONDITIONER PINK</t>
  </si>
  <si>
    <t>GC PATTERN RESIN, KOMPLET PRAH IN TEKOČINA</t>
  </si>
  <si>
    <t>GC DIAPOLISHER</t>
  </si>
  <si>
    <t>POLIRNA PASTA KOT NPR M+W 081 990</t>
  </si>
  <si>
    <t>ČOPIČI ZA 1X UPORABO MEHKI</t>
  </si>
  <si>
    <t>ČOPIČI ZA 1X UPORABO TRDI</t>
  </si>
  <si>
    <t>NOSILEC ZA ČOPIČE ZA ENKRATNO UPORABO</t>
  </si>
  <si>
    <t>APLIKATORJI Z GOBICO NA KONICI - VSE VELIKOSTI</t>
  </si>
  <si>
    <t>APLIKATORJI GOBICE ZA VSTAVITEV NA DRŽALO - VSE VELIKOSTI</t>
  </si>
  <si>
    <t>DRŽALO ZA APLIKATORJE; KOT NPR POLODENT</t>
  </si>
  <si>
    <t>APLIKATORJI - ENDODONTSKA VELIKOST</t>
  </si>
  <si>
    <t>MEŠALNI NASTAVKI OZ. KANILE ZA KARTUŠE - VSE VELIKOSTI + INTRAORALNE DODATNE KONICE</t>
  </si>
  <si>
    <t xml:space="preserve">MEŠALNI NASTAVKI ZA FUJICEM 2 </t>
  </si>
  <si>
    <t>IVOCLAR VIVAPEN SNAP-ON</t>
  </si>
  <si>
    <t>MEŠALNI NASTAVKI ZA KARTUŠE SOLVENTUM PENTAMIX (STROJNO MEŠANJE)</t>
  </si>
  <si>
    <t>POVOŠČEN MEŠALNI BLOK - VSE VELIKOSTI</t>
  </si>
  <si>
    <t>ARTIKULACIJSKI PAPIR 40QM V LISTIČIH - RDEČA IN MODRA</t>
  </si>
  <si>
    <t>ARTIKULACIJSKA FOLIJA 8QM V KOLUTU - RDEČA, MODRA, ZELENA, ČRNA</t>
  </si>
  <si>
    <t>ARTIKULACIJSKA METAL FOLIJA 12 QM V KOLUTU - MODRA, ZELENA, RDEČA, ČRNA</t>
  </si>
  <si>
    <t>ARTIKULACIJSKA KOVINSKA FOLIJA 8QM; KOT NPR ROEKO SCHIMSTOCK ALI ENAKOVREDNO</t>
  </si>
  <si>
    <t>ARTIKULACIJSKI PAPIR 200QM V LISTIČIH - RDEČA IN MODRA</t>
  </si>
  <si>
    <t>SREDSTVO ZA OZNAČEVANJE KONTAKTNIH TOČK V SPREJU; KOT NPR HAGER WERKEN OCCLU SPRAY ALI ENAKOVREDEN</t>
  </si>
  <si>
    <t>GUMA ZA KOFERDAM, RAZLIČNE DEBELINE, MODRA IN ČRNA, VELIKOST CCA 150X150, Z LATEKSOM IN BREZ LATEKSA</t>
  </si>
  <si>
    <t>STABILIZACIJSKE ELASTIKE ZA KOFERDAM; KOT NPR COLTENE WEDJETS ALI ENAKOVREDNO</t>
  </si>
  <si>
    <t>TEKOČI KOFERDAM; KOT NPR ULTRADENT OPALDAM ALI ENAKOVREDEN</t>
  </si>
  <si>
    <t>ULTRADENT ORASEAL</t>
  </si>
  <si>
    <t>IVOCLAR OPTRADAM PLUS</t>
  </si>
  <si>
    <t>IVOCLAR OPTRAGATE - VSE VELIKOSTI</t>
  </si>
  <si>
    <t>VAZELIN ZA UPORABO V DENTALNI MEDICINI; KOT NPR PD DENTAL ALI ENAKOVREDEN</t>
  </si>
  <si>
    <t>PARAFIN</t>
  </si>
  <si>
    <t>GLICERIN GEL</t>
  </si>
  <si>
    <t>70% ALKOHOL</t>
  </si>
  <si>
    <t>98% ALKOHOL</t>
  </si>
  <si>
    <t>PLIN ZA GORILNIK</t>
  </si>
  <si>
    <t>PESEK ZA PESKALNIK - NA OSNOVI ALUMINIJEVEGA OKSIDA, VELIKOST 50QM</t>
  </si>
  <si>
    <t>FOLIJA ZA TERMOFORMIRANJE 2MM</t>
  </si>
  <si>
    <t>FOLIJA ZA TERMOFORMIRANJE 4MM</t>
  </si>
  <si>
    <t>VATNE KROGLICE - VSE VELIKOSTI</t>
  </si>
  <si>
    <t>ZOBNE ROLICE - VSE VELIKOSTI, IZ VATE IN IZ CELULOZE</t>
  </si>
  <si>
    <t>BLAZINICE DRY-TIPS - VSE VELIKOSTI</t>
  </si>
  <si>
    <t>KARPULNE IGLE - VSE VELIKOSTI</t>
  </si>
  <si>
    <t>IGLE ZA BRIZGO, SISTEM NA VIJAČENJE, VSE VELIKOSTI</t>
  </si>
  <si>
    <t>SCANDONEST</t>
  </si>
  <si>
    <t>ULTRACAINE</t>
  </si>
  <si>
    <t>LOKALNI ANESTETIK BREZ ADRENALINA; KOT NPR SCANDICAINE ALI ENAKOVREDEN</t>
  </si>
  <si>
    <t>SESALCI ZA SLINO S SNEMLJIVO KAPICO</t>
  </si>
  <si>
    <t>PAPIRNATI KOZARČKI ZA ENKRATNO UPORABO</t>
  </si>
  <si>
    <t>SLINČKI ZA ENKRATNO UPORABO Z ŽEPKOM</t>
  </si>
  <si>
    <t xml:space="preserve">ZAŠČITNI PAPIR ZA PLADNJE </t>
  </si>
  <si>
    <t>HENRY SCHEIN DENTURE FINISH MINT</t>
  </si>
  <si>
    <t>KLOR HEKSIDIN V GELU; KOT NPR CERKAMED GLUCOSITE</t>
  </si>
  <si>
    <t>TRANSPORTNI ZABOJI ZA ZOBOTEHNIKO KOT NPR M+W 100 865</t>
  </si>
  <si>
    <t>TRANSPORTNI ZABOJI ZA ZOBOTEHNIKO KOT NPR M+W 100 866</t>
  </si>
  <si>
    <t>SREDSTVO ZA RAZKUŽEVANJE INŠTRUMENTARIJA</t>
  </si>
  <si>
    <t>SREDSTVO ZA RAZKUŽEVANJE SVEDROV</t>
  </si>
  <si>
    <t>SREDSTVO ZA RAZKUŽEVANJE MEDICINSKIH POVRŠIN</t>
  </si>
  <si>
    <t>SREDSTVO ZA RAZKUŽEVANJE FONTANE NA STOLU</t>
  </si>
  <si>
    <t>SREDSTVO ZA RAZKUŽEVANJE SESALNIH NAPRAV</t>
  </si>
  <si>
    <t>VODA ZA STERILIZACIJO</t>
  </si>
  <si>
    <t>SREDSTVO ZA RAZKUŽEVANJE ODTISOV IN PROTEZ; KOT NPR DURR DENTAL ALI ENAKOVREDEN</t>
  </si>
  <si>
    <t>RAZKUŽILO ZA ROKE</t>
  </si>
  <si>
    <t>SREDSTVO ZA ČIŠČENJE ODTISNIH ŽLIC</t>
  </si>
  <si>
    <t>RAZKUŽILNI ROBČKI ZA ENKRATNO UPORABO</t>
  </si>
  <si>
    <t>KAVO QUATTROCARE PLUS</t>
  </si>
  <si>
    <t>VREČKE ZA STERILIZACIJO - VSE VELIKOSTI</t>
  </si>
  <si>
    <t>INDIKATOR PAPIR ZA STERILIZACIJO</t>
  </si>
  <si>
    <t>ROKAVICE ZA ENKRATNO UPORABO, NITRILNE IN LATEKS, VSE VELIKOSTI, Z IN BREZ SMUKCA, Z IZBOLJŠANIM OPRIJEMOM NA PRSTIH</t>
  </si>
  <si>
    <t>MASKA ZA ENKRATNO UPORABO, ANTI-FOG SISTEM, Z ELASTIKO</t>
  </si>
  <si>
    <t>VIZIR ZA VEČKRATNO UPORABO, STABILIZIRAN NA GLAVI IN NE NA NOSU; KOT NPR M+W 100 070 ALI ENAKOVREDEN</t>
  </si>
  <si>
    <t>PAPIRNATE BRISAČE/ROBČKI ZA ENKRATNO UPORABO, NERECIKLIRANE</t>
  </si>
  <si>
    <t>PINCETA Z DIAMANTNIM NANOSOM NA AKTIVNEM DELU</t>
  </si>
  <si>
    <t>DENTALNA SONDA, OSTRA KONICA, OBLIKA 8 = KOT M+W 200 667</t>
  </si>
  <si>
    <t>OGLEDALA ZA PRIVIJAČENJE, RODIJEVA, VELIKOST 5 IN 4</t>
  </si>
  <si>
    <t>DRŽALO ZA OGLEDALO</t>
  </si>
  <si>
    <t>SCALER M+W 500 613 ALI ENAKOVREDEN</t>
  </si>
  <si>
    <t>SRP M+W 081 652 ALI ENAKOVREDEN</t>
  </si>
  <si>
    <t>PARODONTALNA SONDA, RAVNA KONICA (NE OKROGLA)</t>
  </si>
  <si>
    <t>SONDA ZA FURKACIJE - LEVA IN DESNA</t>
  </si>
  <si>
    <t>MODELIRNA LOPATKA - VEČ VELIKOSTI</t>
  </si>
  <si>
    <t>LS1051FM/3 ALI ENAKOVREDNO</t>
  </si>
  <si>
    <t>OKROGLI TLAČILEC, AKTIVNI DEL NA OBEH STRANEH - VEČ VELIKOSTI</t>
  </si>
  <si>
    <t>RAVNI TLAČILEC, AKTIVNI DEL NA OBEH STRANEH - VEČ VELIKOSTI</t>
  </si>
  <si>
    <t>MODELIRNI SET ZA KOMPOZITNO OBLIKOVANJE</t>
  </si>
  <si>
    <t>PINCETA ZA ARTIKULACIJSKI PAPIR</t>
  </si>
  <si>
    <t>ČOPIČI ZA MODELACIJO KOMPOZITA</t>
  </si>
  <si>
    <t>DEMONTAŽNE KLEŠČE Z GUMICAMI ZA SNEMANJE KRON; KOT NPR M+W 600 602 ALI ENAKOVREDNE</t>
  </si>
  <si>
    <t>DEMONTAŽNA KLEŠČE - ROŽICA</t>
  </si>
  <si>
    <t>INŠTRUMENT ZA DEMONTAŽO (MARTIN) Z VZMETJO IN RAZLIČNIMI NASTAVKI, TUDI ŽIČNO ZANKO, KOT NPR HLW MORELL Z VZMETJO</t>
  </si>
  <si>
    <t>ANATOMSKA PINCETA</t>
  </si>
  <si>
    <t>PEAN</t>
  </si>
  <si>
    <t>KRAMPONKE KOT NPR M+W 181 956 ALI ENAKOVREDNE</t>
  </si>
  <si>
    <t>KRAMPONKE KOT NPR M+W 181 961 ALI ENAKOVREDNE</t>
  </si>
  <si>
    <t>SET KIRET - VSE OBLIKE</t>
  </si>
  <si>
    <t>EKSKAVATOR - VSE VELIKOSTI</t>
  </si>
  <si>
    <t>MEŠALNA LOPATKA M+W 081645 ALI ENAKOVREDEN</t>
  </si>
  <si>
    <t>MEŠALNA LOPATKA M+W 081642 ALI ENAKOVREDEN</t>
  </si>
  <si>
    <t>MEŠALNA LOPATKA M+W 500641 ALI ENAKOVREDEN</t>
  </si>
  <si>
    <t>ASPIRATOR REGULAR</t>
  </si>
  <si>
    <t>ASPIRATOR OTROŠKI</t>
  </si>
  <si>
    <t>ENDO PLUGER</t>
  </si>
  <si>
    <t>LUKSATOR - OBLIKE: 588/1 IN 588/6 IN 588/7</t>
  </si>
  <si>
    <t>BAJN - VEČ VELIKOSTI IN OBLIK</t>
  </si>
  <si>
    <t>KLEŠČE - VEČ VELIKOSTI IN OBLIK, KLASIČNE IN KORENINSKE</t>
  </si>
  <si>
    <t>ALVEOLARNA ŽLIČKA - VELIKOSTI 2 IN 4 MM, RAVNA IN UKRIVLJENA</t>
  </si>
  <si>
    <t>KOT NPR 600 631 ALI ENAKOVREDEN</t>
  </si>
  <si>
    <t>KOT NPR 600 632 ALI ENAKOVREDEN</t>
  </si>
  <si>
    <t>KLEŠČE ZA KOST 1830/2 ALI ENAKOVREDEN</t>
  </si>
  <si>
    <t>KORENINSKI DVIGOVALEC DROBCEV CM 579 ALI ENAKOVREDEN</t>
  </si>
  <si>
    <t>RASPATORIJ 1865/18 ALI ENAKOVREDEN</t>
  </si>
  <si>
    <t>ŠIVALNIK LS1152TC/16 ALI ENAKOVREDEN</t>
  </si>
  <si>
    <t>ŠIVALNIK-PEAN 1155TC/15 ALI ENAKOVREDEN</t>
  </si>
  <si>
    <t>ŠIVALNIK KOT NPR M+Q 600 604 ALI ENAKOVREDEN</t>
  </si>
  <si>
    <t>ŠKARJICE KOT NPR M+W 140 600 ALI ENAKOVREDNE</t>
  </si>
  <si>
    <t>KRG KIRETA LSTI960/4R-4L ALI ENAKOVREDEN</t>
  </si>
  <si>
    <t>ANATOMSKA KRG PINCETA</t>
  </si>
  <si>
    <t>ŠKARJICE RAVNE 805SC/2 ALI ENAKOVREDEN</t>
  </si>
  <si>
    <t>ŠKARJICE ZAVITE 802/12 ALI ENAKOVREDEN</t>
  </si>
  <si>
    <t>DRŽALO ZA SKALPEL LS871MH/6 ALI ENAKOVREDEN</t>
  </si>
  <si>
    <t>RETRAKTOR 1890/2 ALI ENAKOVREDEN</t>
  </si>
  <si>
    <t>PIŠTOLA ZA KARTUŠE - VELIKOSTI 1:1, 1:4, 1:10</t>
  </si>
  <si>
    <t>PIŠTOLA ZA FUJICEM 2</t>
  </si>
  <si>
    <t>PIŠTOLA ZA KAPSULE; KOT NPR GC CAPSULE APPLIER III ALI IV ALI ENAKOVREDNA</t>
  </si>
  <si>
    <t>BRIZGA ZA APLIKACIJO IMPREGUMA ZA VEČKRATNO UPORABO</t>
  </si>
  <si>
    <t>SET ZA KOFERDAM - SPONKE, KOVINSKO OGRODJE, LUKNJAČ, KLEŠČE</t>
  </si>
  <si>
    <t>DODATNE ZAPONE ZA KOFERDAM - VSE IZ SETA</t>
  </si>
  <si>
    <t>ZAPONA HYGENIC KOFERDAM W00 COLTENE ALI ENAKOVREDNA</t>
  </si>
  <si>
    <t>ZAPONA KOFERDAM 1A HU FRIEDY ALI ENAKOVREDNA</t>
  </si>
  <si>
    <t>ZAPONKA KOFERDAM IVORY ŠT SS W26N SIGMA ALI ENAKOVREDNA</t>
  </si>
  <si>
    <t>ZAPONA B4 HYGENIC ALI ENAKOVREDNA</t>
  </si>
  <si>
    <t>ZAPONA B5 HYGENIC ALI ENAKOVREDNA</t>
  </si>
  <si>
    <t>KARPULA IZ NERJAVEČEGA JEKLA Z MOŽNOSTJO ASPIRACIJE</t>
  </si>
  <si>
    <t>ODTISNE ŽLICE ZA ZOBO ČELJUST - VSE VELIKOSTI, ZGORNJE IN SPODNJE</t>
  </si>
  <si>
    <t>ODTISNE ŽLICE ZA BREZZOBO ČELJUST - VSE VELIKOSTI, ZGORNJE IN SPODNJE</t>
  </si>
  <si>
    <t>ODTISNE ŽLICE ZA DELNO BREZZOBO ČELJUST - VSE VELIKOSTI, ZGORNJE IN SPODNJE</t>
  </si>
  <si>
    <t>IVORY HROŠČ NATEZALEC MATRIC</t>
  </si>
  <si>
    <t>GARRISON COMPOSI-TIGHT 3D FUSION SEC MAT SYS</t>
  </si>
  <si>
    <t>DODATNE ZAPONE ZA SEKCIJSKE MATRICE GARRISON COMPOSI-TIGHT 3D FUSION</t>
  </si>
  <si>
    <t>POSODA ZA RAZKUŽEVANJE INŠTRUMENTARIJA</t>
  </si>
  <si>
    <t>FREZATOR OPAL MALI IN VELIKI</t>
  </si>
  <si>
    <t>POSODA ZA RAZKUŽEVANJE ODTISOV; KOT NPR DURR DENTAL ALI ENAKOVREDEN</t>
  </si>
  <si>
    <t>ZABOJNIK ZA OSTRE PREDMETE</t>
  </si>
  <si>
    <t>GUMIJASTA POSODA ZA MEŠANJE AKRILATA ALI MAVCA - VSE VELIKOSTI</t>
  </si>
  <si>
    <t>LOPATKA ZA MEŠANJE ALGINATA</t>
  </si>
  <si>
    <t>LOPATKA ZA MEŠANJE IMPREGUMA</t>
  </si>
  <si>
    <t>POLYDENTIA HY-DROP DISPENZER - VSE BARVE</t>
  </si>
  <si>
    <t>SOLOMAT - PLASTIČEN IN KOVINSKI, RAZLIČNE VELIKOSTI</t>
  </si>
  <si>
    <t>ROLOMAT Z MOŽNOSTJO PRITISKA ZA PODAJANJE ROLIC</t>
  </si>
  <si>
    <t>EVE MAGNETNO STOJALO ZA SVEDRE</t>
  </si>
  <si>
    <t>STOJALO/PODSTAVEK ZA SVEDRE - RAZLIČNE VELIKOSTI, S POKROVOM IN MOŽNOSTJO AVTOKLAVIRANJA</t>
  </si>
  <si>
    <t>PETRIJEVKA - RAZLIČNE VELIKOSTI</t>
  </si>
  <si>
    <t>PREDELJENA PETRIJEVKA - RAZLIČNE VELIKOSTI</t>
  </si>
  <si>
    <t>STEKLENA MEŠALNA PLOŠČICA, NA ENI STRANI GLADKA NA DRUGI MAT, CCA 10*7 CM</t>
  </si>
  <si>
    <t>STEKLENIČKA M+W 100 030 ALI ENAKOVREDNO</t>
  </si>
  <si>
    <t>GORILNIK NA ŠPIRIT, KOVINSKI</t>
  </si>
  <si>
    <t>ROČNI PLINSKI GORILNIK; KOT NPR MIRATORCH ALI ENAKOVREDEN</t>
  </si>
  <si>
    <t>KOVINSKA LEDVIČKA</t>
  </si>
  <si>
    <t>ADAPTER ZA SESALEC FI 11 - 16</t>
  </si>
  <si>
    <t>NOŽ ZA MAVEC</t>
  </si>
  <si>
    <t>MODELIRNI NOŽEK; KOT NPR M+W 181 972 ALI ENAKOVREDEN</t>
  </si>
  <si>
    <t>MODELIRNI NOŽEK; KOT NPR M+W 298 936 ALI ENAKOVREDEN</t>
  </si>
  <si>
    <t>INDUKCIJSKI GRELEC KOT NPR M+W 300 905 ALI ENAKOVREDEN</t>
  </si>
  <si>
    <t>ŠKATLA ZA BRUŠENJE KOT NPR M+W 098 906</t>
  </si>
  <si>
    <t>DEBELINOMER KOT NPR M+W 398 982 ALI ENAKOVREDEN</t>
  </si>
  <si>
    <t>TELESKOPSKE KLEŠČE ZA DVOJNE PREVLEKE M+W 300 985 ALI ENAKOVREDNE</t>
  </si>
  <si>
    <t xml:space="preserve">UKRIVLJENO KLJUNASTO MERILO </t>
  </si>
  <si>
    <t>KLJUNASTO MERILO</t>
  </si>
  <si>
    <t>DEMO MODEL</t>
  </si>
  <si>
    <t>IVOCLAR CHROMASCOP</t>
  </si>
  <si>
    <t>IVOCLAR A-D SHADE SELECTION</t>
  </si>
  <si>
    <t>VITA SHADE GUIDE MASTER 3D</t>
  </si>
  <si>
    <t>POSODE ZA TRANSPORT Z ZOBOTEHNIČNIM LABORATORIJEM</t>
  </si>
  <si>
    <t>ROČNO OGLEDALO ZA PACIENTA</t>
  </si>
  <si>
    <t>SMOLA ZA 3D TISKANJE ZAČASNJIH PREVLEK; KOT NPR GC TEMP PRINT MEDIUM ALI ENAKOVREDNA</t>
  </si>
  <si>
    <t>GC IMPRESSION SEPARATION WAFER ALI ENAKOVREDEN IZDELEK</t>
  </si>
  <si>
    <t>MTA</t>
  </si>
  <si>
    <t>SREDSTVO ZA ZAUSTAVLJANJE KRVAVITVE KOT NPR. VISCOSTAT</t>
  </si>
  <si>
    <t>N2</t>
  </si>
  <si>
    <t>TEKOČINA PROTI OBČUTLJIVOSTI ZOB S FLUOROM KOT NPR. BIFLUORID 10</t>
  </si>
  <si>
    <t xml:space="preserve">TRANEKSAMINSKA KISLINA TRENOLK </t>
  </si>
  <si>
    <t>DYCAL; KOT NPR DENTSPLY SIRONA</t>
  </si>
  <si>
    <t>KLJUČ KOMPOZITNIH BARV; TETRIC EVOCERAM DENTIN/BLEACH; KOT NPR IVOCLAR VIVADENT ALI ENAKOVREDEN</t>
  </si>
  <si>
    <t>KLJUČ KOMPOZITNIH BARV; TETRIC EVOCERAM ENAMEL; KOT NPR IVOCLAR VIVADENT ALI ENAKOVREDEN</t>
  </si>
  <si>
    <t>OPTRA SCULP NEXT GENERATION - INŠTURMENT IN NASTAVKI</t>
  </si>
  <si>
    <t>OPTRA SCULP  - INŠTURMENT IN NASTAVKI</t>
  </si>
  <si>
    <t>ULTRAZVOČNE KONICE ZA APROKSIMALNE KAVITETE PRI IZDELAVI INTRAKORONARNIH ALI EKSTRAKORONARNIH FIKSNIH PROTETSKIH NADOMESTKOV (INLEJ, ONLEJ, OVERLEJ)</t>
  </si>
  <si>
    <t>CALCINASE EDTA 20% SOLUTION; KOT NPR LEGE ARTIS ALI ENAKOVREDEN</t>
  </si>
  <si>
    <t>RESORBTIVNE NITKE ZA ŠIVANJE RAN, VICRYL RESORB 3/0, 4/0, 5/0</t>
  </si>
  <si>
    <t>RIEMSER- LEDERMIX</t>
  </si>
  <si>
    <t>SREDSTVO ZA PRIPRAVO KAVITET KOT NPR TUBULICID RED ALI ENAKOVREDEN</t>
  </si>
  <si>
    <t xml:space="preserve">DIA DENT GUTAPERČA POENI VELIKOSTI OD 20 DO 80 </t>
  </si>
  <si>
    <t>DIA DENT PAPIRNATI POENI OD 20 DO 80</t>
  </si>
  <si>
    <t>DENTSPLY SIRONA- ENDOAKTIVATOR</t>
  </si>
  <si>
    <t>NASTAVKI ZA ENDOAKTIVATOR DENTSPLY SIRONA: SMALL 15/02, MEDIUM 24/04, LARGE 35/04 22MM, KOT NPR DENTSPLAY SIRONA ALI ENAKOVREDEN</t>
  </si>
  <si>
    <t xml:space="preserve">PETRIJEVKE MAJHNE </t>
  </si>
  <si>
    <t>PETRIJEVKE NEPREDELJENE</t>
  </si>
  <si>
    <t>PETRIJEVKE PREDELJENE NA POLOVICI</t>
  </si>
  <si>
    <t>PETRIJEVKE PREDELJENE NA TRETJINE</t>
  </si>
  <si>
    <t>PETRIJEVKE PREDELJENE NA ČETRTINE</t>
  </si>
  <si>
    <t>SEPTODONT- POVRŠINSKA ANESTEZIJA V GELU; PROJEL -20</t>
  </si>
  <si>
    <t>SEPTODONT-EDTA V GELU; CANAL+</t>
  </si>
  <si>
    <t>3M FILTEK SUPREME ULTRA V BRIZGI, VSE BARVE OD A1 DO D2</t>
  </si>
  <si>
    <t>3M FILTEK SUPREME FLOWABLE RESTORATIVE SYRINGES, VSE BARVE OD A1 DO D2</t>
  </si>
  <si>
    <t>KIRURŠKE STERILNE ROKAVICE, VSE VELIKOSTI</t>
  </si>
  <si>
    <t>SEPTODONT- PARCAN L</t>
  </si>
  <si>
    <t>EQUIA FORTE FIL</t>
  </si>
  <si>
    <t xml:space="preserve"> EQUIA FORTE HT FIL, VSE BARVE</t>
  </si>
  <si>
    <t>EQUIA FORTE COAT</t>
  </si>
  <si>
    <t>GARRISON REELMATRIX DEEP MARGIN ELEVATION KIT</t>
  </si>
  <si>
    <t>ZAŠČITNA OČALA</t>
  </si>
  <si>
    <t>SREDSTVO ZA ZAUSTAVLJANJE KARIESA SDF</t>
  </si>
  <si>
    <t xml:space="preserve">CALCIMOL LC </t>
  </si>
  <si>
    <t>FUJI TRIAGE - BEL IN ROZA</t>
  </si>
  <si>
    <t>IONOSEAL</t>
  </si>
  <si>
    <t>PIŠTOLA ZA FUJI KAPSULE</t>
  </si>
  <si>
    <t>NASTAVEK ZA ENDO ZA RELYX CEM</t>
  </si>
  <si>
    <t>KANILA MICRO TIP MODRA ZA ULTRAETCH</t>
  </si>
  <si>
    <t>TETRIC EVOCERAM - VSE BARVE; V BRIZGI; FLOW IN TRD KOMPOZIT</t>
  </si>
  <si>
    <t>TETRIC POWERFILL BULK</t>
  </si>
  <si>
    <t>GRADIA DIRECT - POST IN ANT; VSE BARVE</t>
  </si>
  <si>
    <t>GRADIA DIRECT FLOW IN LOFLOW</t>
  </si>
  <si>
    <t>HELIOSEAL</t>
  </si>
  <si>
    <t>TWINKY STAR</t>
  </si>
  <si>
    <t xml:space="preserve">C-PILOT </t>
  </si>
  <si>
    <t>KLASIČNI POLNILNI GUTTAPERCHA POENI - VSE VELIKOSTI</t>
  </si>
  <si>
    <t>AH+ JET STARTER KIT</t>
  </si>
  <si>
    <t>ULTRADENT NAVITIP</t>
  </si>
  <si>
    <t>ALVEOGYL</t>
  </si>
  <si>
    <t>VOCO PROFLUORID</t>
  </si>
  <si>
    <t>FLUOR PROTECTOR</t>
  </si>
  <si>
    <t>DENTSPLY SEAL&amp;PROTECT</t>
  </si>
  <si>
    <t>BECHT PASTA PROFIGUARD</t>
  </si>
  <si>
    <t>IVOCLAR PROXYT</t>
  </si>
  <si>
    <t>GOBICA VIVABUSH</t>
  </si>
  <si>
    <t xml:space="preserve">MOTIVACIJSKE IGRAČKE </t>
  </si>
  <si>
    <t xml:space="preserve">CHLUMSKY TEKOČINA </t>
  </si>
  <si>
    <t>MIRAFLUOR GEL</t>
  </si>
  <si>
    <t>ROBČKI INCIDIN</t>
  </si>
  <si>
    <t>AIR FLOW PRAH EMS</t>
  </si>
  <si>
    <t>PESAR SILIK 75MM FOR. ME. SA. SRL</t>
  </si>
  <si>
    <t>PESAR SILIK 85MM FOR. ME. SA. SRL</t>
  </si>
  <si>
    <t>FG 001 G 010</t>
  </si>
  <si>
    <t>FG 001 G 016</t>
  </si>
  <si>
    <t>FG 001 G 021</t>
  </si>
  <si>
    <t>FG 001 C 021</t>
  </si>
  <si>
    <t>FG 697 G 018</t>
  </si>
  <si>
    <t>FG 038 G 037</t>
  </si>
  <si>
    <t>FG 110 C 012</t>
  </si>
  <si>
    <t>FG 166 G 018</t>
  </si>
  <si>
    <t>FG 166 C 018</t>
  </si>
  <si>
    <t>FG 166 F 018</t>
  </si>
  <si>
    <t>FG 544 G 025</t>
  </si>
  <si>
    <t>FG 544R F 030</t>
  </si>
  <si>
    <t>FG 546 G 018</t>
  </si>
  <si>
    <t>FG 553 F 018</t>
  </si>
  <si>
    <t>FG 198 G 016</t>
  </si>
  <si>
    <t>FG 198 V 016</t>
  </si>
  <si>
    <t>Au FG 198 G 018</t>
  </si>
  <si>
    <t>Au FG 198C 018</t>
  </si>
  <si>
    <t>FG 198 C 025</t>
  </si>
  <si>
    <t>Au FG 199 G 012</t>
  </si>
  <si>
    <t>FG 199 C 012</t>
  </si>
  <si>
    <t>FG 199 F 012</t>
  </si>
  <si>
    <t>Au FG 199 G 016</t>
  </si>
  <si>
    <t>FG 199 C 016</t>
  </si>
  <si>
    <t>Au FG 199 F 016</t>
  </si>
  <si>
    <t>Au FG 199 G 018</t>
  </si>
  <si>
    <t>FG 199 C 018</t>
  </si>
  <si>
    <t>FG 199 F 018</t>
  </si>
  <si>
    <t>FG 220 C 012</t>
  </si>
  <si>
    <t>FG 249 G 014</t>
  </si>
  <si>
    <t>FG 249 C 014</t>
  </si>
  <si>
    <t>FG 249 F 014</t>
  </si>
  <si>
    <t>FG 250 G 016</t>
  </si>
  <si>
    <t>FG 250 F 016</t>
  </si>
  <si>
    <t>FG 277 G 025</t>
  </si>
  <si>
    <t>FG 277 C 025</t>
  </si>
  <si>
    <t>FG 277 C 016</t>
  </si>
  <si>
    <t>FG 289 G 018</t>
  </si>
  <si>
    <t>FG 289 G 016</t>
  </si>
  <si>
    <t>FG 289 C 016</t>
  </si>
  <si>
    <t>FG 290 G 016</t>
  </si>
  <si>
    <t>FG 290 C 016</t>
  </si>
  <si>
    <t>FG 290 G 010</t>
  </si>
  <si>
    <t>FG 290 C 012</t>
  </si>
  <si>
    <t>FG 465 C 016</t>
  </si>
  <si>
    <t>FG 466 C 031</t>
  </si>
  <si>
    <t>TFG 198 018</t>
  </si>
  <si>
    <t>FGL 174 G 014</t>
  </si>
  <si>
    <t>FGAS 005 008</t>
  </si>
  <si>
    <t>FGAS 010 008</t>
  </si>
  <si>
    <t>C4LCM314012</t>
  </si>
  <si>
    <t>C4XLCM314014</t>
  </si>
  <si>
    <t>Au FG 139 X 012</t>
  </si>
  <si>
    <t>ZirkonKIT - KIT ZKD2 + refill za posamične svedre iz seta</t>
  </si>
  <si>
    <t>C1S 205 012</t>
  </si>
  <si>
    <t>C1S 205 016</t>
  </si>
  <si>
    <t>C1S 205 021</t>
  </si>
  <si>
    <t>C1S 205 027</t>
  </si>
  <si>
    <t>C23R 204 012</t>
  </si>
  <si>
    <t>C48L 314 012</t>
  </si>
  <si>
    <t>C375R 314 018</t>
  </si>
  <si>
    <t>W 355 C 130</t>
  </si>
  <si>
    <t>W 355 F 190</t>
  </si>
  <si>
    <t>S194 140 045</t>
  </si>
  <si>
    <t>S194 190 040</t>
  </si>
  <si>
    <t>S274 190 060</t>
  </si>
  <si>
    <t xml:space="preserve">S274 140 060 </t>
  </si>
  <si>
    <t>10H9603</t>
  </si>
  <si>
    <t>10H9641</t>
  </si>
  <si>
    <t>10H9644</t>
  </si>
  <si>
    <t>S274 134 060</t>
  </si>
  <si>
    <t>S198 134 023</t>
  </si>
  <si>
    <t>H 321 190</t>
  </si>
  <si>
    <t>H 353 C 190</t>
  </si>
  <si>
    <t>S 194 140 023</t>
  </si>
  <si>
    <t>140 140 023</t>
  </si>
  <si>
    <t>140 110 023</t>
  </si>
  <si>
    <t>144 110 023</t>
  </si>
  <si>
    <t>H 9905</t>
  </si>
  <si>
    <t>H 9906</t>
  </si>
  <si>
    <t>H 9907</t>
  </si>
  <si>
    <t>H 9547</t>
  </si>
  <si>
    <t>043.156S</t>
  </si>
  <si>
    <t>043.162S</t>
  </si>
  <si>
    <t>048.373S</t>
  </si>
  <si>
    <t>5102.0000-
OPT</t>
  </si>
  <si>
    <t>024.2105S</t>
  </si>
  <si>
    <t>024.2222S</t>
  </si>
  <si>
    <t>024.2224S</t>
  </si>
  <si>
    <t>024.2226S</t>
  </si>
  <si>
    <t>024.2242S</t>
  </si>
  <si>
    <t>024.2244S</t>
  </si>
  <si>
    <t>024.2246S</t>
  </si>
  <si>
    <t>024.2234S</t>
  </si>
  <si>
    <t>024.2236S</t>
  </si>
  <si>
    <t>024.4105S</t>
  </si>
  <si>
    <t>024.0000S</t>
  </si>
  <si>
    <t>024.0001S</t>
  </si>
  <si>
    <t>024.0002S</t>
  </si>
  <si>
    <t>024.0003S</t>
  </si>
  <si>
    <t>024.0004S</t>
  </si>
  <si>
    <t>024.0005S</t>
  </si>
  <si>
    <t>024.4222S</t>
  </si>
  <si>
    <t>024.4224S</t>
  </si>
  <si>
    <t>024.4226S</t>
  </si>
  <si>
    <t>024.4242S</t>
  </si>
  <si>
    <t>024.4244S</t>
  </si>
  <si>
    <t>024.4246S</t>
  </si>
  <si>
    <t>024.4234S</t>
  </si>
  <si>
    <t>024.4236S</t>
  </si>
  <si>
    <t>022.0115S</t>
  </si>
  <si>
    <t>022.0116S</t>
  </si>
  <si>
    <t>022.0117S</t>
  </si>
  <si>
    <t>023.0033V2</t>
  </si>
  <si>
    <t>024.2326-04</t>
  </si>
  <si>
    <t>024.2323-04</t>
  </si>
  <si>
    <t>024.4323-04</t>
  </si>
  <si>
    <t>022.0124S</t>
  </si>
  <si>
    <t>022.0125S</t>
  </si>
  <si>
    <t>2010.722-NOV</t>
  </si>
  <si>
    <t>2010.721-NOV</t>
  </si>
  <si>
    <t>2010.720-NOV</t>
  </si>
  <si>
    <t>022.0128S</t>
  </si>
  <si>
    <t>022.0129S</t>
  </si>
  <si>
    <t>022.0130S</t>
  </si>
  <si>
    <t>2010.601-NOV</t>
  </si>
  <si>
    <t>2010.710-NOV</t>
  </si>
  <si>
    <t>2010.711-NOV</t>
  </si>
  <si>
    <t>2010.712-NOV</t>
  </si>
  <si>
    <t>2010.713-NOV</t>
  </si>
  <si>
    <t>2010.714-NOV</t>
  </si>
  <si>
    <t>2010.715-NOV</t>
  </si>
  <si>
    <t>048.197V4</t>
  </si>
  <si>
    <t>025.0120-04</t>
  </si>
  <si>
    <t>048.189V2</t>
  </si>
  <si>
    <t>048.182V2</t>
  </si>
  <si>
    <t>DYRECT KOMPOMERA - VSE BARVE</t>
  </si>
  <si>
    <t>SKLOP ŠT. 4: Kontrolni material vezan na biokemijski analizator DIMENSION EXL 200</t>
  </si>
  <si>
    <t>SKLOP ŠT. 5: Reagenti in material vezan na hematološki analizator SYSMEX XN-550</t>
  </si>
  <si>
    <t>SKLOP ŠT. 6: Material vezan na urinski analizator ATELLICA 1500</t>
  </si>
  <si>
    <t>SKLOP ŠT. 7: Hitri testi</t>
  </si>
  <si>
    <t>SKLOP ŠT. 8: Reagenti vezani na analizator Orion Diagnostica CRP Quik Read in CRP Quik Read  GO</t>
  </si>
  <si>
    <t>SKLOP ŠT. 9: Ostali laboratorijski potrošni material</t>
  </si>
  <si>
    <t>SKLOP ŠT. 10: Neodvisne kontrole</t>
  </si>
  <si>
    <t>SKLOP ŠT. 11: Reagenti, kontrole ter potrošni material vezan na analizator Cobas H 232</t>
  </si>
  <si>
    <t>SKLOP ŠT. 12: Potrošni material za venski odvzem krvi</t>
  </si>
  <si>
    <t>SKLOP ŠT. 13: Material vezan na analizator MINICUBE</t>
  </si>
  <si>
    <t>SKLOP ŠT. 14: Material vezan na aparat Milli-Q SQ 2 Series</t>
  </si>
  <si>
    <t>SKLOP ŠT. 15: Potrošni material za endoskopijo</t>
  </si>
  <si>
    <t>SKLOP ŠT. 16: POTROŠNI MATERIAL za endoskope Pentaks</t>
  </si>
  <si>
    <t>SKLOP ŠT. 17: Splošni zobozdravstveni material</t>
  </si>
  <si>
    <t>SKLOP ŠT. 18: VRTEČI INŠTRUMENTI</t>
  </si>
  <si>
    <t>SKLOP ŠT. 19: IMPLANTOLOGIJA</t>
  </si>
  <si>
    <t>SKUPNA VREDNOST SKLOPA ŠT. 4 BREZ DDV</t>
  </si>
  <si>
    <t>SKUPNA VREDNOST SKLOPA ŠT. 4 Z DDV</t>
  </si>
  <si>
    <t>SKUPNA VREDNOST SKLOPA ŠT. 12 BREZ DDV</t>
  </si>
  <si>
    <t>SKUPNA VREDNOST SKLOPA ŠT. 12 Z DDV</t>
  </si>
  <si>
    <t>SKUPNA VREDNOST SKLOPA ŠT. 17 BREZ DDV</t>
  </si>
  <si>
    <t>SKUPNA VREDNOST SKLOPA ŠT. 17 Z DDV</t>
  </si>
  <si>
    <t>SKUPNA VREDNOST SKLOPA ŠT. 19 BREZ DDV</t>
  </si>
  <si>
    <t>SKUPNA VREDNOST SKLOPA ŠT. 19 Z DDV</t>
  </si>
  <si>
    <t>SKUPNA VREDNOST SKLOPA ŠT. 18 BREZ DDV</t>
  </si>
  <si>
    <t>SKUPNA VREDNOST SKLOPA ŠT. 18 Z DDV</t>
  </si>
  <si>
    <t>SKUPNA VREDNOST SKLOPA ŠT. 15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</si>
</sst>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424]General"/>
    <numFmt numFmtId="165" formatCode="#,##0.00&quot; &quot;[$€-424];[Red]&quot;-&quot;#,##0.00&quot; &quot;[$€-424]"/>
    <numFmt numFmtId="166" formatCode="0.0000"/>
    <numFmt numFmtId="167" formatCode="#,##0.0000"/>
    <numFmt numFmtId="168" formatCode="[$-424]0.00"/>
    <numFmt numFmtId="169" formatCode="[$-424]#,##0"/>
    <numFmt numFmtId="170" formatCode="[$-424]#,##0.00"/>
  </numFmts>
  <fonts count="52">
    <font>
      <sz val="11"/>
      <color rgb="FF000000"/>
      <name val="Arial1"/>
      <charset val="238"/>
    </font>
    <font>
      <sz val="11"/>
      <color rgb="FF000000"/>
      <name val="Calibri"/>
      <family val="2"/>
      <charset val="238"/>
    </font>
    <font>
      <sz val="10"/>
      <color rgb="FF000000"/>
      <name val="Arial11"/>
      <charset val="238"/>
    </font>
    <font>
      <b/>
      <i/>
      <sz val="16"/>
      <color rgb="FF000000"/>
      <name val="Arial1"/>
      <charset val="238"/>
    </font>
    <font>
      <sz val="12"/>
      <color rgb="FF000000"/>
      <name val="Times New Roman"/>
      <family val="1"/>
      <charset val="238"/>
    </font>
    <font>
      <b/>
      <i/>
      <u/>
      <sz val="11"/>
      <color rgb="FF000000"/>
      <name val="Arial1"/>
      <charset val="238"/>
    </font>
    <font>
      <sz val="8"/>
      <color rgb="FF000000"/>
      <name val="Tahoma"/>
      <family val="2"/>
      <charset val="238"/>
    </font>
    <font>
      <b/>
      <sz val="12"/>
      <color rgb="FF000000"/>
      <name val="Tahoma"/>
      <family val="2"/>
      <charset val="238"/>
    </font>
    <font>
      <b/>
      <sz val="14"/>
      <color rgb="FF000000"/>
      <name val="Tahoma"/>
      <family val="2"/>
      <charset val="238"/>
    </font>
    <font>
      <b/>
      <sz val="8"/>
      <color rgb="FF000000"/>
      <name val="Tahoma"/>
      <family val="2"/>
      <charset val="238"/>
    </font>
    <font>
      <sz val="12"/>
      <color rgb="FF000000"/>
      <name val="Tahoma"/>
      <family val="2"/>
      <charset val="238"/>
    </font>
    <font>
      <sz val="8"/>
      <color rgb="FF000000"/>
      <name val="Tahoma1"/>
      <charset val="238"/>
    </font>
    <font>
      <sz val="10"/>
      <color rgb="FF000000"/>
      <name val="Tahoma"/>
      <family val="2"/>
      <charset val="238"/>
    </font>
    <font>
      <b/>
      <sz val="8"/>
      <color rgb="FF000000"/>
      <name val="Tahoma1"/>
      <charset val="238"/>
    </font>
    <font>
      <sz val="8"/>
      <color rgb="FF000000"/>
      <name val="Tahoma2"/>
      <charset val="238"/>
    </font>
    <font>
      <sz val="8"/>
      <name val="Tahoma"/>
      <family val="2"/>
      <charset val="238"/>
    </font>
    <font>
      <sz val="8"/>
      <color rgb="FF000000"/>
      <name val="Tahoma"/>
      <family val="2"/>
    </font>
    <font>
      <sz val="11"/>
      <color rgb="FF000000"/>
      <name val="Calibri"/>
      <family val="2"/>
    </font>
    <font>
      <sz val="8"/>
      <color rgb="FFFF0000"/>
      <name val="Tahoma"/>
      <family val="2"/>
      <charset val="238"/>
    </font>
    <font>
      <sz val="16"/>
      <color rgb="FF000000"/>
      <name val="Arial1"/>
      <charset val="238"/>
    </font>
    <font>
      <sz val="16"/>
      <color rgb="FF000000"/>
      <name val="Tahoma"/>
      <family val="2"/>
      <charset val="238"/>
    </font>
    <font>
      <strike/>
      <sz val="8"/>
      <name val="Tahoma"/>
      <family val="2"/>
      <charset val="238"/>
    </font>
    <font>
      <sz val="11"/>
      <color rgb="FF000000"/>
      <name val="Calibri"/>
      <family val="2"/>
      <charset val="1"/>
    </font>
    <font>
      <sz val="8"/>
      <name val="Tahoma1"/>
      <charset val="238"/>
    </font>
    <font>
      <sz val="8"/>
      <color rgb="FF000000"/>
      <name val="Tahoma"/>
      <family val="2"/>
      <charset val="1"/>
    </font>
    <font>
      <b/>
      <sz val="8"/>
      <color rgb="FF000000"/>
      <name val="Tahoma"/>
      <family val="2"/>
      <charset val="1"/>
    </font>
    <font>
      <strike/>
      <sz val="8"/>
      <color rgb="FF000000"/>
      <name val="Tahoma1"/>
      <charset val="238"/>
    </font>
    <font>
      <strike/>
      <sz val="8"/>
      <color rgb="FFFF0000"/>
      <name val="Tahoma1"/>
      <charset val="238"/>
    </font>
    <font>
      <sz val="11"/>
      <color rgb="FFFF0000"/>
      <name val="Arial1"/>
      <charset val="238"/>
    </font>
    <font>
      <b/>
      <sz val="8"/>
      <color theme="5"/>
      <name val="Tahoma"/>
      <family val="2"/>
      <charset val="238"/>
    </font>
    <font>
      <sz val="11"/>
      <color rgb="FF000000"/>
      <name val="Tahoma"/>
      <family val="2"/>
      <charset val="238"/>
    </font>
    <font>
      <b/>
      <sz val="11"/>
      <color rgb="FF000000"/>
      <name val="Tahoma"/>
      <family val="2"/>
      <charset val="238"/>
    </font>
    <font>
      <sz val="8"/>
      <color rgb="FF000000"/>
      <name val="Arial1"/>
      <charset val="238"/>
    </font>
    <font>
      <strike/>
      <sz val="11"/>
      <color rgb="FFFF0000"/>
      <name val="Tahoma"/>
      <family val="2"/>
      <charset val="238"/>
    </font>
    <font>
      <sz val="11"/>
      <color theme="1"/>
      <name val="Calibri"/>
      <family val="2"/>
      <charset val="238"/>
    </font>
    <font>
      <sz val="8"/>
      <color rgb="FFFF0000"/>
      <name val="Arial"/>
      <family val="2"/>
      <charset val="238"/>
    </font>
    <font>
      <sz val="8"/>
      <color theme="1"/>
      <name val="Tahoma"/>
      <family val="2"/>
      <charset val="238"/>
    </font>
    <font>
      <sz val="8"/>
      <color theme="1"/>
      <name val="Liberation Mono;Courier New"/>
      <charset val="238"/>
    </font>
    <font>
      <sz val="8"/>
      <color theme="1"/>
      <name val="Tahoma1"/>
      <charset val="238"/>
    </font>
    <font>
      <sz val="8"/>
      <color theme="1"/>
      <name val="Calibri"/>
      <family val="2"/>
      <charset val="238"/>
    </font>
    <font>
      <sz val="8"/>
      <color theme="1"/>
      <name val="Tahoma2"/>
      <charset val="238"/>
    </font>
    <font>
      <b/>
      <sz val="14"/>
      <color theme="1"/>
      <name val="Tahoma"/>
      <family val="2"/>
      <charset val="238"/>
    </font>
    <font>
      <sz val="8"/>
      <color theme="1"/>
      <name val="Tahoma"/>
      <family val="2"/>
    </font>
    <font>
      <b/>
      <sz val="14"/>
      <name val="Tahoma"/>
      <family val="2"/>
      <charset val="238"/>
    </font>
    <font>
      <sz val="8"/>
      <color rgb="FF000000"/>
      <name val="Calibri"/>
      <family val="2"/>
      <charset val="238"/>
    </font>
    <font>
      <b/>
      <sz val="8"/>
      <color rgb="FF000000"/>
      <name val="Tahoma"/>
      <family val="2"/>
    </font>
    <font>
      <sz val="10"/>
      <color rgb="FF000000"/>
      <name val="Calibri"/>
      <scheme val="minor"/>
    </font>
    <font>
      <sz val="10"/>
      <color rgb="FF000000"/>
      <name val="Calibri"/>
      <family val="2"/>
      <charset val="238"/>
      <scheme val="minor"/>
    </font>
    <font>
      <sz val="9"/>
      <color theme="1"/>
      <name val="Calibri"/>
      <family val="2"/>
      <charset val="238"/>
    </font>
    <font>
      <strike/>
      <sz val="9"/>
      <color theme="1"/>
      <name val="Calibri"/>
      <family val="2"/>
      <charset val="238"/>
    </font>
    <font>
      <sz val="9"/>
      <color rgb="FF000000"/>
      <name val="Arial"/>
      <family val="2"/>
    </font>
    <font>
      <sz val="9"/>
      <color theme="1"/>
      <name val="Arial"/>
      <family val="2"/>
    </font>
  </fonts>
  <fills count="21">
    <fill>
      <patternFill patternType="none"/>
    </fill>
    <fill>
      <patternFill patternType="gray125"/>
    </fill>
    <fill>
      <patternFill patternType="solid">
        <fgColor rgb="FFFFFFFF"/>
        <bgColor rgb="FFFFFFFF"/>
      </patternFill>
    </fill>
    <fill>
      <patternFill patternType="solid">
        <fgColor rgb="FFEEECE1"/>
        <bgColor rgb="FFEEECE1"/>
      </patternFill>
    </fill>
    <fill>
      <patternFill patternType="solid">
        <fgColor theme="0"/>
        <bgColor indexed="64"/>
      </patternFill>
    </fill>
    <fill>
      <patternFill patternType="solid">
        <fgColor theme="7" tint="0.79998168889431442"/>
        <bgColor indexed="64"/>
      </patternFill>
    </fill>
    <fill>
      <patternFill patternType="solid">
        <fgColor theme="0"/>
        <bgColor rgb="FFFFF2CC"/>
      </patternFill>
    </fill>
    <fill>
      <patternFill patternType="solid">
        <fgColor rgb="FFFFC6C6"/>
        <bgColor rgb="FFE6B9B8"/>
      </patternFill>
    </fill>
    <fill>
      <patternFill patternType="solid">
        <fgColor rgb="FFFFC6C6"/>
        <bgColor indexed="64"/>
      </patternFill>
    </fill>
    <fill>
      <patternFill patternType="solid">
        <fgColor theme="0"/>
        <bgColor rgb="FFF2F2F2"/>
      </patternFill>
    </fill>
    <fill>
      <patternFill patternType="solid">
        <fgColor theme="7" tint="0.79979857783745845"/>
        <bgColor rgb="FFFBE5D6"/>
      </patternFill>
    </fill>
    <fill>
      <patternFill patternType="solid">
        <fgColor rgb="FFE6E6E6"/>
        <bgColor rgb="FFE6E0EC"/>
      </patternFill>
    </fill>
    <fill>
      <patternFill patternType="solid">
        <fgColor rgb="FFE6B9B8"/>
        <bgColor rgb="FFFFC6C6"/>
      </patternFill>
    </fill>
    <fill>
      <patternFill patternType="solid">
        <fgColor theme="5" tint="0.79989013336588644"/>
        <bgColor rgb="FFEEECE1"/>
      </patternFill>
    </fill>
    <fill>
      <patternFill patternType="solid">
        <fgColor theme="0"/>
        <bgColor rgb="FFFFFF00"/>
      </patternFill>
    </fill>
    <fill>
      <patternFill patternType="solid">
        <fgColor theme="0"/>
        <bgColor rgb="FFFF9900"/>
      </patternFill>
    </fill>
    <fill>
      <patternFill patternType="solid">
        <fgColor theme="0"/>
        <bgColor rgb="FFFFC6C6"/>
      </patternFill>
    </fill>
    <fill>
      <patternFill patternType="solid">
        <fgColor theme="7" tint="0.79998168889431442"/>
        <bgColor rgb="FFFBE5D6"/>
      </patternFill>
    </fill>
    <fill>
      <patternFill patternType="solid">
        <fgColor theme="0"/>
        <bgColor rgb="FFFFFFFF"/>
      </patternFill>
    </fill>
    <fill>
      <patternFill patternType="solid">
        <fgColor theme="7" tint="0.79989013336588644"/>
        <bgColor rgb="FFFBE5D6"/>
      </patternFill>
    </fill>
    <fill>
      <patternFill patternType="solid">
        <fgColor rgb="FFFFC6C6"/>
        <bgColor rgb="FFFFC7CE"/>
      </patternFill>
    </fill>
  </fills>
  <borders count="2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s>
  <cellStyleXfs count="13">
    <xf numFmtId="0" fontId="0" fillId="0" borderId="0"/>
    <xf numFmtId="164" fontId="1" fillId="0" borderId="0"/>
    <xf numFmtId="164" fontId="2" fillId="0" borderId="0"/>
    <xf numFmtId="0" fontId="3" fillId="0" borderId="0">
      <alignment horizontal="center"/>
    </xf>
    <xf numFmtId="0" fontId="3" fillId="0" borderId="0">
      <alignment horizontal="center" textRotation="90"/>
    </xf>
    <xf numFmtId="164" fontId="4" fillId="0" borderId="0"/>
    <xf numFmtId="0" fontId="5" fillId="0" borderId="0"/>
    <xf numFmtId="165" fontId="5" fillId="0" borderId="0"/>
    <xf numFmtId="164" fontId="17" fillId="0" borderId="0"/>
    <xf numFmtId="164" fontId="22" fillId="0" borderId="0"/>
    <xf numFmtId="0" fontId="34" fillId="0" borderId="0"/>
    <xf numFmtId="0" fontId="46" fillId="0" borderId="0"/>
    <xf numFmtId="0" fontId="47" fillId="0" borderId="0"/>
  </cellStyleXfs>
  <cellXfs count="427">
    <xf numFmtId="0" fontId="0" fillId="0" borderId="0" xfId="0"/>
    <xf numFmtId="164" fontId="6" fillId="0" borderId="0" xfId="1" applyFont="1" applyAlignment="1">
      <alignment horizontal="right" vertical="top"/>
    </xf>
    <xf numFmtId="164" fontId="6" fillId="0" borderId="0" xfId="1" applyFont="1" applyAlignment="1">
      <alignment wrapText="1"/>
    </xf>
    <xf numFmtId="164" fontId="6" fillId="0" borderId="0" xfId="1" applyFont="1"/>
    <xf numFmtId="164" fontId="6" fillId="0" borderId="0" xfId="1" applyFont="1" applyAlignment="1">
      <alignment horizontal="center"/>
    </xf>
    <xf numFmtId="164" fontId="7" fillId="0" borderId="0" xfId="1" applyFont="1"/>
    <xf numFmtId="164" fontId="8" fillId="0" borderId="0" xfId="1" applyFont="1" applyAlignment="1">
      <alignment wrapText="1"/>
    </xf>
    <xf numFmtId="164" fontId="9" fillId="0" borderId="0" xfId="1" applyFont="1" applyAlignment="1">
      <alignment horizontal="right" vertical="top"/>
    </xf>
    <xf numFmtId="164" fontId="9" fillId="0" borderId="0" xfId="1" applyFont="1"/>
    <xf numFmtId="164" fontId="9" fillId="0" borderId="2" xfId="1" applyFont="1" applyBorder="1" applyAlignment="1">
      <alignment horizontal="right" vertical="top" wrapText="1"/>
    </xf>
    <xf numFmtId="164" fontId="9" fillId="0" borderId="2" xfId="1" applyFont="1" applyBorder="1" applyAlignment="1">
      <alignment horizontal="center" vertical="center" wrapText="1"/>
    </xf>
    <xf numFmtId="164" fontId="9" fillId="0" borderId="0" xfId="1" applyFont="1" applyAlignment="1">
      <alignment horizontal="center" vertical="center" wrapText="1"/>
    </xf>
    <xf numFmtId="164" fontId="6" fillId="0" borderId="2" xfId="1" applyFont="1" applyBorder="1"/>
    <xf numFmtId="164" fontId="10" fillId="0" borderId="0" xfId="1" applyFont="1" applyAlignment="1">
      <alignment horizontal="right" vertical="top"/>
    </xf>
    <xf numFmtId="164" fontId="10" fillId="0" borderId="0" xfId="1" applyFont="1"/>
    <xf numFmtId="164" fontId="11" fillId="0" borderId="0" xfId="2" applyFont="1"/>
    <xf numFmtId="164" fontId="6" fillId="0" borderId="0" xfId="1" applyFont="1" applyAlignment="1">
      <alignment horizontal="left" vertical="top"/>
    </xf>
    <xf numFmtId="164" fontId="6" fillId="0" borderId="0" xfId="1" applyFont="1" applyAlignment="1">
      <alignment horizontal="center" vertical="top"/>
    </xf>
    <xf numFmtId="164" fontId="11" fillId="0" borderId="0" xfId="2" applyFont="1" applyAlignment="1">
      <alignment horizontal="left"/>
    </xf>
    <xf numFmtId="164" fontId="12" fillId="0" borderId="0" xfId="1" applyFont="1"/>
    <xf numFmtId="164" fontId="6" fillId="0" borderId="0" xfId="1" applyFont="1" applyAlignment="1">
      <alignment vertical="top"/>
    </xf>
    <xf numFmtId="164" fontId="8" fillId="0" borderId="0" xfId="1" applyFont="1" applyAlignment="1">
      <alignment vertical="top"/>
    </xf>
    <xf numFmtId="164" fontId="8" fillId="0" borderId="0" xfId="1" applyFont="1"/>
    <xf numFmtId="164" fontId="9" fillId="0" borderId="2" xfId="1" applyFont="1" applyBorder="1" applyAlignment="1">
      <alignment horizontal="center" vertical="top" wrapText="1"/>
    </xf>
    <xf numFmtId="164" fontId="6" fillId="0" borderId="2" xfId="1" applyFont="1" applyBorder="1" applyAlignment="1">
      <alignment wrapText="1"/>
    </xf>
    <xf numFmtId="164" fontId="6" fillId="2" borderId="2" xfId="1" applyFont="1" applyFill="1" applyBorder="1" applyAlignment="1">
      <alignment horizontal="center"/>
    </xf>
    <xf numFmtId="164" fontId="10" fillId="0" borderId="2" xfId="1" applyFont="1" applyBorder="1" applyAlignment="1">
      <alignment vertical="top"/>
    </xf>
    <xf numFmtId="164" fontId="6" fillId="0" borderId="0" xfId="1" applyFont="1" applyAlignment="1">
      <alignment vertical="center"/>
    </xf>
    <xf numFmtId="164" fontId="6" fillId="0" borderId="0" xfId="1" applyFont="1" applyAlignment="1">
      <alignment horizontal="left" vertical="top" wrapText="1"/>
    </xf>
    <xf numFmtId="164" fontId="8" fillId="0" borderId="0" xfId="1" applyFont="1" applyAlignment="1">
      <alignment horizontal="left" vertical="top" wrapText="1"/>
    </xf>
    <xf numFmtId="164" fontId="8" fillId="0" borderId="0" xfId="1" applyFont="1" applyAlignment="1">
      <alignment vertical="center"/>
    </xf>
    <xf numFmtId="164" fontId="10" fillId="0" borderId="2" xfId="1" applyFont="1" applyBorder="1" applyAlignment="1">
      <alignment vertical="center"/>
    </xf>
    <xf numFmtId="164" fontId="10" fillId="0" borderId="0" xfId="1" applyFont="1" applyAlignment="1">
      <alignment vertical="center"/>
    </xf>
    <xf numFmtId="164" fontId="11" fillId="0" borderId="2" xfId="2" applyFont="1" applyBorder="1" applyAlignment="1">
      <alignment vertical="center" wrapText="1"/>
    </xf>
    <xf numFmtId="164" fontId="1" fillId="0" borderId="0" xfId="1"/>
    <xf numFmtId="164" fontId="6" fillId="0" borderId="2" xfId="1" applyFont="1" applyBorder="1" applyAlignment="1">
      <alignment horizontal="center" vertical="center" wrapText="1"/>
    </xf>
    <xf numFmtId="164" fontId="11" fillId="0" borderId="2" xfId="2" applyFont="1" applyBorder="1" applyAlignment="1">
      <alignment horizontal="center" vertical="center"/>
    </xf>
    <xf numFmtId="164" fontId="6" fillId="0" borderId="3" xfId="1" applyFont="1" applyBorder="1" applyAlignment="1">
      <alignment horizontal="center" vertical="center" wrapText="1"/>
    </xf>
    <xf numFmtId="164" fontId="9" fillId="3" borderId="5" xfId="1" applyFont="1" applyFill="1" applyBorder="1" applyAlignment="1">
      <alignment horizontal="left" vertical="center" wrapText="1"/>
    </xf>
    <xf numFmtId="164" fontId="11" fillId="0" borderId="7" xfId="2" applyFont="1" applyBorder="1" applyAlignment="1">
      <alignment vertical="center" wrapText="1"/>
    </xf>
    <xf numFmtId="164" fontId="11" fillId="0" borderId="3" xfId="2" applyFont="1" applyBorder="1" applyAlignment="1">
      <alignment horizontal="center" vertical="center"/>
    </xf>
    <xf numFmtId="164" fontId="6" fillId="0" borderId="7" xfId="1" applyFont="1" applyBorder="1"/>
    <xf numFmtId="164" fontId="9" fillId="3" borderId="9" xfId="2" applyFont="1" applyFill="1" applyBorder="1" applyAlignment="1">
      <alignment vertical="center"/>
    </xf>
    <xf numFmtId="164" fontId="11" fillId="0" borderId="7" xfId="2" applyFont="1" applyBorder="1" applyAlignment="1">
      <alignment horizontal="center" vertical="center"/>
    </xf>
    <xf numFmtId="164" fontId="11" fillId="0" borderId="7" xfId="2" applyFont="1" applyBorder="1" applyAlignment="1">
      <alignment horizontal="justify" vertical="center"/>
    </xf>
    <xf numFmtId="164" fontId="11" fillId="0" borderId="7" xfId="2" applyFont="1" applyBorder="1" applyAlignment="1">
      <alignment horizontal="center"/>
    </xf>
    <xf numFmtId="164" fontId="14" fillId="0" borderId="7" xfId="2" applyFont="1" applyBorder="1" applyAlignment="1">
      <alignment wrapText="1"/>
    </xf>
    <xf numFmtId="164" fontId="14" fillId="0" borderId="7" xfId="2" applyFont="1" applyBorder="1" applyAlignment="1">
      <alignment horizontal="center" vertical="center"/>
    </xf>
    <xf numFmtId="0" fontId="14" fillId="0" borderId="7" xfId="0" applyFont="1" applyBorder="1" applyAlignment="1">
      <alignment wrapText="1"/>
    </xf>
    <xf numFmtId="0" fontId="14" fillId="0" borderId="7" xfId="0" applyFont="1" applyBorder="1" applyAlignment="1">
      <alignment horizontal="center"/>
    </xf>
    <xf numFmtId="164" fontId="6" fillId="0" borderId="2" xfId="1" applyFont="1" applyBorder="1" applyAlignment="1">
      <alignment horizontal="center"/>
    </xf>
    <xf numFmtId="164" fontId="6" fillId="0" borderId="2" xfId="1" applyFont="1" applyBorder="1" applyAlignment="1">
      <alignment horizontal="right"/>
    </xf>
    <xf numFmtId="164" fontId="15" fillId="0" borderId="2" xfId="1" applyFont="1" applyBorder="1"/>
    <xf numFmtId="164" fontId="7" fillId="5" borderId="6" xfId="1" applyFont="1" applyFill="1" applyBorder="1" applyAlignment="1">
      <alignment horizontal="left" vertical="top" wrapText="1"/>
    </xf>
    <xf numFmtId="164" fontId="7" fillId="5" borderId="2" xfId="1" applyFont="1" applyFill="1" applyBorder="1" applyAlignment="1">
      <alignment horizontal="left" vertical="top" wrapText="1"/>
    </xf>
    <xf numFmtId="164" fontId="10" fillId="5" borderId="2" xfId="1" applyFont="1" applyFill="1" applyBorder="1" applyAlignment="1">
      <alignment horizontal="center" vertical="top"/>
    </xf>
    <xf numFmtId="164" fontId="10" fillId="5" borderId="2" xfId="1" applyFont="1" applyFill="1" applyBorder="1"/>
    <xf numFmtId="164" fontId="10" fillId="5" borderId="3" xfId="1" applyFont="1" applyFill="1" applyBorder="1"/>
    <xf numFmtId="164" fontId="10" fillId="5" borderId="7" xfId="1" applyFont="1" applyFill="1" applyBorder="1"/>
    <xf numFmtId="164" fontId="7" fillId="5" borderId="2" xfId="1" applyFont="1" applyFill="1" applyBorder="1" applyAlignment="1">
      <alignment wrapText="1"/>
    </xf>
    <xf numFmtId="164" fontId="10" fillId="5" borderId="2" xfId="1" applyFont="1" applyFill="1" applyBorder="1" applyAlignment="1">
      <alignment horizontal="left" vertical="top"/>
    </xf>
    <xf numFmtId="0" fontId="15" fillId="4" borderId="7" xfId="0" applyFont="1" applyFill="1" applyBorder="1" applyAlignment="1">
      <alignment horizontal="center"/>
    </xf>
    <xf numFmtId="0" fontId="15" fillId="4" borderId="7" xfId="0" applyFont="1" applyFill="1" applyBorder="1" applyAlignment="1">
      <alignment horizontal="center" wrapText="1"/>
    </xf>
    <xf numFmtId="4" fontId="6" fillId="0" borderId="0" xfId="1" applyNumberFormat="1" applyFont="1"/>
    <xf numFmtId="164" fontId="9" fillId="4" borderId="2" xfId="1" applyFont="1" applyFill="1" applyBorder="1" applyAlignment="1">
      <alignment horizontal="center" vertical="center" wrapText="1"/>
    </xf>
    <xf numFmtId="167" fontId="6" fillId="0" borderId="2" xfId="1" applyNumberFormat="1" applyFont="1" applyBorder="1"/>
    <xf numFmtId="4" fontId="6" fillId="5" borderId="2" xfId="1" applyNumberFormat="1" applyFont="1" applyFill="1" applyBorder="1"/>
    <xf numFmtId="164" fontId="9" fillId="0" borderId="3" xfId="1" applyFont="1" applyBorder="1" applyAlignment="1">
      <alignment horizontal="center" vertical="center" wrapText="1"/>
    </xf>
    <xf numFmtId="164" fontId="9" fillId="0" borderId="7" xfId="1" applyFont="1" applyBorder="1" applyAlignment="1">
      <alignment horizontal="center" vertical="center" wrapText="1"/>
    </xf>
    <xf numFmtId="2" fontId="9" fillId="0" borderId="7" xfId="1" applyNumberFormat="1" applyFont="1" applyBorder="1" applyAlignment="1">
      <alignment horizontal="center" vertical="center" wrapText="1"/>
    </xf>
    <xf numFmtId="2" fontId="9" fillId="5" borderId="7" xfId="1" applyNumberFormat="1" applyFont="1" applyFill="1" applyBorder="1" applyAlignment="1">
      <alignment horizontal="center" vertical="center" wrapText="1"/>
    </xf>
    <xf numFmtId="2" fontId="16" fillId="0" borderId="7" xfId="1" applyNumberFormat="1" applyFont="1" applyBorder="1" applyAlignment="1">
      <alignment horizontal="center" vertical="center" wrapText="1"/>
    </xf>
    <xf numFmtId="166" fontId="6" fillId="0" borderId="2" xfId="1" applyNumberFormat="1" applyFont="1" applyBorder="1" applyAlignment="1">
      <alignment horizontal="center" vertical="center" wrapText="1"/>
    </xf>
    <xf numFmtId="166" fontId="16" fillId="0" borderId="7" xfId="1" applyNumberFormat="1" applyFont="1" applyBorder="1" applyAlignment="1">
      <alignment horizontal="center" vertical="center" wrapText="1"/>
    </xf>
    <xf numFmtId="166" fontId="6" fillId="0" borderId="3" xfId="1" applyNumberFormat="1" applyFont="1" applyBorder="1" applyAlignment="1">
      <alignment horizontal="center" vertical="center" wrapText="1"/>
    </xf>
    <xf numFmtId="164" fontId="10" fillId="0" borderId="0" xfId="1" applyFont="1" applyAlignment="1">
      <alignment wrapText="1"/>
    </xf>
    <xf numFmtId="164" fontId="10" fillId="5" borderId="2" xfId="1" applyFont="1" applyFill="1" applyBorder="1" applyAlignment="1">
      <alignment wrapText="1"/>
    </xf>
    <xf numFmtId="164" fontId="10" fillId="5" borderId="3" xfId="1" applyFont="1" applyFill="1" applyBorder="1" applyAlignment="1">
      <alignment wrapText="1"/>
    </xf>
    <xf numFmtId="167" fontId="6" fillId="0" borderId="2" xfId="1" applyNumberFormat="1" applyFont="1" applyBorder="1" applyAlignment="1">
      <alignment wrapText="1"/>
    </xf>
    <xf numFmtId="167" fontId="6" fillId="0" borderId="0" xfId="1" applyNumberFormat="1" applyFont="1" applyAlignment="1">
      <alignment wrapText="1"/>
    </xf>
    <xf numFmtId="167" fontId="9" fillId="0" borderId="2" xfId="1" applyNumberFormat="1" applyFont="1" applyBorder="1" applyAlignment="1">
      <alignment horizontal="center" vertical="center" wrapText="1"/>
    </xf>
    <xf numFmtId="167" fontId="10" fillId="0" borderId="0" xfId="1" applyNumberFormat="1" applyFont="1" applyAlignment="1">
      <alignment wrapText="1"/>
    </xf>
    <xf numFmtId="167" fontId="7" fillId="0" borderId="0" xfId="1" applyNumberFormat="1" applyFont="1"/>
    <xf numFmtId="167" fontId="6" fillId="0" borderId="0" xfId="1" applyNumberFormat="1" applyFont="1"/>
    <xf numFmtId="167" fontId="12" fillId="0" borderId="0" xfId="1" applyNumberFormat="1" applyFont="1"/>
    <xf numFmtId="167" fontId="6" fillId="0" borderId="2" xfId="1" applyNumberFormat="1" applyFont="1" applyBorder="1" applyAlignment="1">
      <alignment horizontal="center" vertical="center" wrapText="1"/>
    </xf>
    <xf numFmtId="167" fontId="10" fillId="5" borderId="2" xfId="1" applyNumberFormat="1" applyFont="1" applyFill="1" applyBorder="1" applyAlignment="1">
      <alignment wrapText="1"/>
    </xf>
    <xf numFmtId="167" fontId="6" fillId="2" borderId="0" xfId="1" applyNumberFormat="1" applyFont="1" applyFill="1"/>
    <xf numFmtId="167" fontId="10" fillId="0" borderId="0" xfId="1" applyNumberFormat="1" applyFont="1"/>
    <xf numFmtId="167" fontId="9" fillId="0" borderId="7" xfId="1" applyNumberFormat="1" applyFont="1" applyBorder="1" applyAlignment="1">
      <alignment horizontal="center" vertical="center" wrapText="1"/>
    </xf>
    <xf numFmtId="167" fontId="10" fillId="0" borderId="1" xfId="1" applyNumberFormat="1" applyFont="1" applyBorder="1"/>
    <xf numFmtId="167" fontId="6" fillId="5" borderId="2" xfId="1" applyNumberFormat="1" applyFont="1" applyFill="1" applyBorder="1"/>
    <xf numFmtId="167" fontId="10" fillId="0" borderId="4" xfId="1" applyNumberFormat="1" applyFont="1" applyBorder="1"/>
    <xf numFmtId="4" fontId="7" fillId="0" borderId="0" xfId="1" applyNumberFormat="1" applyFont="1"/>
    <xf numFmtId="4" fontId="9" fillId="0" borderId="2" xfId="1" applyNumberFormat="1" applyFont="1" applyBorder="1" applyAlignment="1">
      <alignment horizontal="center" vertical="center" wrapText="1"/>
    </xf>
    <xf numFmtId="4" fontId="6" fillId="0" borderId="2" xfId="1" applyNumberFormat="1" applyFont="1" applyBorder="1"/>
    <xf numFmtId="4" fontId="10" fillId="0" borderId="0" xfId="1" applyNumberFormat="1" applyFont="1"/>
    <xf numFmtId="4" fontId="12" fillId="0" borderId="0" xfId="1" applyNumberFormat="1" applyFont="1"/>
    <xf numFmtId="4" fontId="6" fillId="2" borderId="0" xfId="1" applyNumberFormat="1" applyFont="1" applyFill="1"/>
    <xf numFmtId="4" fontId="10" fillId="0" borderId="1" xfId="1" applyNumberFormat="1" applyFont="1" applyBorder="1"/>
    <xf numFmtId="4" fontId="10" fillId="0" borderId="4" xfId="1" applyNumberFormat="1" applyFont="1" applyBorder="1"/>
    <xf numFmtId="0" fontId="6" fillId="0" borderId="7" xfId="0" applyFont="1" applyBorder="1" applyAlignment="1">
      <alignment horizontal="center"/>
    </xf>
    <xf numFmtId="164" fontId="6" fillId="0" borderId="11" xfId="1" applyFont="1" applyBorder="1" applyAlignment="1">
      <alignment horizontal="center" vertical="center"/>
    </xf>
    <xf numFmtId="164" fontId="6" fillId="0" borderId="7" xfId="1" applyFont="1" applyBorder="1" applyAlignment="1">
      <alignment horizontal="center" vertical="center"/>
    </xf>
    <xf numFmtId="164" fontId="6" fillId="0" borderId="7" xfId="1" applyFont="1" applyBorder="1" applyAlignment="1">
      <alignment vertical="center" wrapText="1"/>
    </xf>
    <xf numFmtId="164" fontId="8" fillId="8" borderId="0" xfId="1" applyFont="1" applyFill="1"/>
    <xf numFmtId="164" fontId="6" fillId="0" borderId="0" xfId="1" applyFont="1" applyAlignment="1">
      <alignment horizontal="center" vertical="center"/>
    </xf>
    <xf numFmtId="2" fontId="9" fillId="5" borderId="7" xfId="1" applyNumberFormat="1" applyFont="1" applyFill="1" applyBorder="1" applyAlignment="1">
      <alignment horizontal="center"/>
    </xf>
    <xf numFmtId="4" fontId="9" fillId="5" borderId="2" xfId="1" applyNumberFormat="1" applyFont="1" applyFill="1" applyBorder="1"/>
    <xf numFmtId="167" fontId="6" fillId="0" borderId="5" xfId="1" applyNumberFormat="1" applyFont="1" applyBorder="1"/>
    <xf numFmtId="164" fontId="18" fillId="0" borderId="0" xfId="1" applyFont="1"/>
    <xf numFmtId="164" fontId="6" fillId="0" borderId="7" xfId="1" applyFont="1" applyBorder="1" applyAlignment="1">
      <alignment horizontal="left" wrapText="1"/>
    </xf>
    <xf numFmtId="0" fontId="15" fillId="9" borderId="7" xfId="0" applyFont="1" applyFill="1" applyBorder="1" applyAlignment="1">
      <alignment wrapText="1"/>
    </xf>
    <xf numFmtId="0" fontId="15" fillId="9" borderId="7" xfId="0" applyFont="1" applyFill="1" applyBorder="1" applyAlignment="1">
      <alignment horizontal="left" wrapText="1"/>
    </xf>
    <xf numFmtId="0" fontId="19" fillId="0" borderId="0" xfId="0" applyFont="1"/>
    <xf numFmtId="164" fontId="10" fillId="0" borderId="7" xfId="1" applyFont="1" applyBorder="1" applyAlignment="1">
      <alignment vertical="center"/>
    </xf>
    <xf numFmtId="164" fontId="20" fillId="0" borderId="0" xfId="1" applyFont="1"/>
    <xf numFmtId="164" fontId="9" fillId="0" borderId="11" xfId="1" applyFont="1" applyBorder="1" applyAlignment="1">
      <alignment horizontal="center" vertical="center"/>
    </xf>
    <xf numFmtId="168" fontId="9" fillId="0" borderId="7" xfId="1" applyNumberFormat="1" applyFont="1" applyBorder="1" applyAlignment="1">
      <alignment horizontal="center" vertical="center"/>
    </xf>
    <xf numFmtId="164" fontId="9" fillId="0" borderId="0" xfId="1" applyFont="1" applyAlignment="1">
      <alignment horizontal="center" vertical="center"/>
    </xf>
    <xf numFmtId="164" fontId="6" fillId="6" borderId="7" xfId="1" applyFont="1" applyFill="1" applyBorder="1" applyAlignment="1">
      <alignment horizontal="center" vertical="center"/>
    </xf>
    <xf numFmtId="164" fontId="6" fillId="6" borderId="7" xfId="1" applyFont="1" applyFill="1" applyBorder="1" applyAlignment="1">
      <alignment vertical="center" wrapText="1"/>
    </xf>
    <xf numFmtId="164" fontId="6" fillId="0" borderId="7" xfId="2" applyFont="1" applyBorder="1" applyAlignment="1">
      <alignment vertical="center" wrapText="1"/>
    </xf>
    <xf numFmtId="164" fontId="24" fillId="0" borderId="7" xfId="2" applyFont="1" applyBorder="1" applyAlignment="1">
      <alignment vertical="center" wrapText="1"/>
    </xf>
    <xf numFmtId="164" fontId="8" fillId="0" borderId="0" xfId="1" applyFont="1" applyAlignment="1">
      <alignment horizontal="left" vertical="top"/>
    </xf>
    <xf numFmtId="164" fontId="8" fillId="7" borderId="0" xfId="1" applyFont="1" applyFill="1"/>
    <xf numFmtId="164" fontId="9" fillId="0" borderId="11" xfId="1" applyFont="1" applyBorder="1" applyAlignment="1">
      <alignment horizontal="center" vertical="center" wrapText="1"/>
    </xf>
    <xf numFmtId="167" fontId="6" fillId="0" borderId="7" xfId="1" applyNumberFormat="1" applyFont="1" applyBorder="1" applyAlignment="1">
      <alignment horizontal="center" vertical="center"/>
    </xf>
    <xf numFmtId="166" fontId="24" fillId="0" borderId="10" xfId="1" applyNumberFormat="1" applyFont="1" applyBorder="1" applyAlignment="1">
      <alignment horizontal="center" vertical="center"/>
    </xf>
    <xf numFmtId="168" fontId="24" fillId="0" borderId="7" xfId="1" applyNumberFormat="1" applyFont="1" applyBorder="1" applyAlignment="1">
      <alignment horizontal="center" vertical="center"/>
    </xf>
    <xf numFmtId="166" fontId="24" fillId="0" borderId="17" xfId="1" applyNumberFormat="1" applyFont="1" applyBorder="1" applyAlignment="1">
      <alignment horizontal="center" vertical="center"/>
    </xf>
    <xf numFmtId="164" fontId="7" fillId="10" borderId="7" xfId="1" applyFont="1" applyFill="1" applyBorder="1" applyAlignment="1">
      <alignment horizontal="left" vertical="top" wrapText="1"/>
    </xf>
    <xf numFmtId="164" fontId="10" fillId="10" borderId="7" xfId="1" applyFont="1" applyFill="1" applyBorder="1" applyAlignment="1">
      <alignment horizontal="center" vertical="top"/>
    </xf>
    <xf numFmtId="164" fontId="10" fillId="10" borderId="7" xfId="1" applyFont="1" applyFill="1" applyBorder="1"/>
    <xf numFmtId="164" fontId="10" fillId="10" borderId="10" xfId="1" applyFont="1" applyFill="1" applyBorder="1"/>
    <xf numFmtId="168" fontId="9" fillId="10" borderId="13" xfId="1" applyNumberFormat="1" applyFont="1" applyFill="1" applyBorder="1" applyAlignment="1">
      <alignment horizontal="center" vertical="center"/>
    </xf>
    <xf numFmtId="168" fontId="9" fillId="10" borderId="7" xfId="1" applyNumberFormat="1" applyFont="1" applyFill="1" applyBorder="1" applyAlignment="1">
      <alignment horizontal="center" vertical="center"/>
    </xf>
    <xf numFmtId="164" fontId="9" fillId="0" borderId="10" xfId="1" applyFont="1" applyBorder="1" applyAlignment="1">
      <alignment horizontal="center" vertical="center" wrapText="1"/>
    </xf>
    <xf numFmtId="166" fontId="6" fillId="0" borderId="7" xfId="1" applyNumberFormat="1" applyFont="1" applyBorder="1" applyAlignment="1">
      <alignment horizontal="center" vertical="center"/>
    </xf>
    <xf numFmtId="166" fontId="6" fillId="0" borderId="10" xfId="1" applyNumberFormat="1" applyFont="1" applyBorder="1" applyAlignment="1">
      <alignment horizontal="center" vertical="center"/>
    </xf>
    <xf numFmtId="164" fontId="13" fillId="11" borderId="7" xfId="2" applyFont="1" applyFill="1" applyBorder="1" applyAlignment="1">
      <alignment vertical="center" wrapText="1"/>
    </xf>
    <xf numFmtId="164" fontId="11" fillId="6" borderId="7" xfId="2" applyFont="1" applyFill="1" applyBorder="1" applyAlignment="1">
      <alignment horizontal="center"/>
    </xf>
    <xf numFmtId="166" fontId="6" fillId="0" borderId="13" xfId="1" applyNumberFormat="1" applyFont="1" applyBorder="1" applyAlignment="1">
      <alignment horizontal="center" vertical="center"/>
    </xf>
    <xf numFmtId="168" fontId="24" fillId="0" borderId="11" xfId="1" applyNumberFormat="1" applyFont="1" applyBorder="1" applyAlignment="1">
      <alignment horizontal="center" vertical="center"/>
    </xf>
    <xf numFmtId="168" fontId="6" fillId="10" borderId="7" xfId="1" applyNumberFormat="1" applyFont="1" applyFill="1" applyBorder="1" applyAlignment="1">
      <alignment horizontal="center" vertical="center"/>
    </xf>
    <xf numFmtId="168" fontId="6" fillId="0" borderId="0" xfId="1" applyNumberFormat="1" applyFont="1" applyAlignment="1">
      <alignment horizontal="center" vertical="center"/>
    </xf>
    <xf numFmtId="168" fontId="9" fillId="0" borderId="0" xfId="1" applyNumberFormat="1" applyFont="1" applyAlignment="1">
      <alignment horizontal="center" vertical="center"/>
    </xf>
    <xf numFmtId="164" fontId="6" fillId="0" borderId="15" xfId="1" applyFont="1" applyBorder="1" applyAlignment="1">
      <alignment horizontal="center" vertical="center"/>
    </xf>
    <xf numFmtId="166" fontId="6" fillId="0" borderId="7" xfId="1" applyNumberFormat="1" applyFont="1" applyBorder="1" applyAlignment="1">
      <alignment horizontal="center"/>
    </xf>
    <xf numFmtId="166" fontId="6" fillId="0" borderId="7" xfId="1" applyNumberFormat="1" applyFont="1" applyBorder="1"/>
    <xf numFmtId="168" fontId="6" fillId="0" borderId="7" xfId="1" applyNumberFormat="1" applyFont="1" applyBorder="1"/>
    <xf numFmtId="164" fontId="9" fillId="0" borderId="12" xfId="1" applyFont="1" applyBorder="1" applyAlignment="1">
      <alignment horizontal="center" vertical="center"/>
    </xf>
    <xf numFmtId="166" fontId="6" fillId="0" borderId="11" xfId="1" applyNumberFormat="1" applyFont="1" applyBorder="1"/>
    <xf numFmtId="168" fontId="6" fillId="0" borderId="11" xfId="1" applyNumberFormat="1" applyFont="1" applyBorder="1"/>
    <xf numFmtId="164" fontId="10" fillId="0" borderId="12" xfId="1" applyFont="1" applyBorder="1" applyAlignment="1">
      <alignment vertical="center"/>
    </xf>
    <xf numFmtId="164" fontId="7" fillId="10" borderId="12" xfId="1" applyFont="1" applyFill="1" applyBorder="1" applyAlignment="1">
      <alignment horizontal="left" vertical="top" wrapText="1"/>
    </xf>
    <xf numFmtId="164" fontId="10" fillId="10" borderId="12" xfId="1" applyFont="1" applyFill="1" applyBorder="1" applyAlignment="1">
      <alignment horizontal="center" vertical="top"/>
    </xf>
    <xf numFmtId="168" fontId="6" fillId="10" borderId="7" xfId="1" applyNumberFormat="1" applyFont="1" applyFill="1" applyBorder="1"/>
    <xf numFmtId="168" fontId="25" fillId="10" borderId="7" xfId="1" applyNumberFormat="1" applyFont="1" applyFill="1" applyBorder="1"/>
    <xf numFmtId="168" fontId="6" fillId="0" borderId="0" xfId="1" applyNumberFormat="1" applyFont="1"/>
    <xf numFmtId="164" fontId="6" fillId="6" borderId="0" xfId="1" applyFont="1" applyFill="1"/>
    <xf numFmtId="170" fontId="7" fillId="0" borderId="0" xfId="1" applyNumberFormat="1" applyFont="1"/>
    <xf numFmtId="170" fontId="6" fillId="0" borderId="0" xfId="1" applyNumberFormat="1" applyFont="1"/>
    <xf numFmtId="170" fontId="8" fillId="0" borderId="0" xfId="1" applyNumberFormat="1" applyFont="1"/>
    <xf numFmtId="170" fontId="9" fillId="0" borderId="7" xfId="1" applyNumberFormat="1" applyFont="1" applyBorder="1" applyAlignment="1">
      <alignment horizontal="center" vertical="center" wrapText="1"/>
    </xf>
    <xf numFmtId="170" fontId="9" fillId="0" borderId="0" xfId="1" applyNumberFormat="1" applyFont="1" applyAlignment="1">
      <alignment horizontal="center" vertical="center"/>
    </xf>
    <xf numFmtId="164" fontId="6" fillId="0" borderId="7" xfId="1" applyFont="1" applyBorder="1" applyAlignment="1">
      <alignment horizontal="center"/>
    </xf>
    <xf numFmtId="167" fontId="6" fillId="0" borderId="7" xfId="1" applyNumberFormat="1" applyFont="1" applyBorder="1" applyAlignment="1">
      <alignment horizontal="center"/>
    </xf>
    <xf numFmtId="167" fontId="6" fillId="0" borderId="7" xfId="1" applyNumberFormat="1" applyFont="1" applyBorder="1"/>
    <xf numFmtId="170" fontId="6" fillId="0" borderId="7" xfId="1" applyNumberFormat="1" applyFont="1" applyBorder="1"/>
    <xf numFmtId="170" fontId="6" fillId="0" borderId="7" xfId="1" applyNumberFormat="1" applyFont="1" applyBorder="1" applyAlignment="1">
      <alignment horizontal="center"/>
    </xf>
    <xf numFmtId="164" fontId="6" fillId="0" borderId="10" xfId="1" applyFont="1" applyBorder="1" applyAlignment="1">
      <alignment horizontal="center"/>
    </xf>
    <xf numFmtId="167" fontId="10" fillId="10" borderId="7" xfId="1" applyNumberFormat="1" applyFont="1" applyFill="1" applyBorder="1"/>
    <xf numFmtId="167" fontId="6" fillId="10" borderId="7" xfId="1" applyNumberFormat="1" applyFont="1" applyFill="1" applyBorder="1"/>
    <xf numFmtId="170" fontId="9" fillId="10" borderId="7" xfId="1" applyNumberFormat="1" applyFont="1" applyFill="1" applyBorder="1"/>
    <xf numFmtId="170" fontId="9" fillId="10" borderId="7" xfId="1" applyNumberFormat="1" applyFont="1" applyFill="1" applyBorder="1" applyAlignment="1">
      <alignment horizontal="center" vertical="center"/>
    </xf>
    <xf numFmtId="170" fontId="6" fillId="0" borderId="0" xfId="1" applyNumberFormat="1" applyFont="1" applyAlignment="1">
      <alignment horizontal="center" vertical="center"/>
    </xf>
    <xf numFmtId="167" fontId="18" fillId="0" borderId="0" xfId="1" applyNumberFormat="1" applyFont="1"/>
    <xf numFmtId="170" fontId="18" fillId="0" borderId="0" xfId="1" applyNumberFormat="1" applyFont="1"/>
    <xf numFmtId="164" fontId="29" fillId="0" borderId="0" xfId="1" applyFont="1"/>
    <xf numFmtId="167" fontId="29" fillId="0" borderId="0" xfId="1" applyNumberFormat="1" applyFont="1"/>
    <xf numFmtId="170" fontId="29" fillId="0" borderId="0" xfId="1" applyNumberFormat="1" applyFont="1"/>
    <xf numFmtId="164" fontId="18" fillId="0" borderId="0" xfId="1" applyFont="1" applyAlignment="1">
      <alignment horizontal="center"/>
    </xf>
    <xf numFmtId="167" fontId="6" fillId="6" borderId="0" xfId="1" applyNumberFormat="1" applyFont="1" applyFill="1"/>
    <xf numFmtId="170" fontId="6" fillId="6" borderId="0" xfId="1" applyNumberFormat="1" applyFont="1" applyFill="1"/>
    <xf numFmtId="170" fontId="10" fillId="0" borderId="0" xfId="1" applyNumberFormat="1" applyFont="1"/>
    <xf numFmtId="170" fontId="12" fillId="0" borderId="0" xfId="1" applyNumberFormat="1" applyFont="1"/>
    <xf numFmtId="170" fontId="8" fillId="7" borderId="0" xfId="1" applyNumberFormat="1" applyFont="1" applyFill="1"/>
    <xf numFmtId="164" fontId="11" fillId="0" borderId="10" xfId="2" applyFont="1" applyBorder="1" applyAlignment="1">
      <alignment horizontal="center" vertical="center"/>
    </xf>
    <xf numFmtId="164" fontId="6" fillId="6" borderId="7" xfId="1" applyFont="1" applyFill="1" applyBorder="1" applyAlignment="1">
      <alignment horizontal="left" wrapText="1"/>
    </xf>
    <xf numFmtId="169" fontId="11" fillId="6" borderId="7" xfId="2" applyNumberFormat="1" applyFont="1" applyFill="1" applyBorder="1" applyAlignment="1">
      <alignment horizontal="center"/>
    </xf>
    <xf numFmtId="170" fontId="24" fillId="0" borderId="7" xfId="1" applyNumberFormat="1" applyFont="1" applyBorder="1" applyAlignment="1">
      <alignment horizontal="center"/>
    </xf>
    <xf numFmtId="164" fontId="11" fillId="0" borderId="13" xfId="2" applyFont="1" applyBorder="1" applyAlignment="1">
      <alignment horizontal="center" vertical="center"/>
    </xf>
    <xf numFmtId="164" fontId="6" fillId="6" borderId="11" xfId="1" applyFont="1" applyFill="1" applyBorder="1" applyAlignment="1">
      <alignment horizontal="left" wrapText="1"/>
    </xf>
    <xf numFmtId="164" fontId="11" fillId="6" borderId="11" xfId="2" applyFont="1" applyFill="1" applyBorder="1" applyAlignment="1">
      <alignment horizontal="center"/>
    </xf>
    <xf numFmtId="169" fontId="11" fillId="6" borderId="11" xfId="2" applyNumberFormat="1" applyFont="1" applyFill="1" applyBorder="1" applyAlignment="1">
      <alignment horizontal="center"/>
    </xf>
    <xf numFmtId="164" fontId="6" fillId="0" borderId="18" xfId="1" applyFont="1" applyBorder="1" applyAlignment="1">
      <alignment horizontal="center" vertical="center"/>
    </xf>
    <xf numFmtId="167" fontId="6" fillId="0" borderId="11" xfId="1" applyNumberFormat="1" applyFont="1" applyBorder="1" applyAlignment="1">
      <alignment horizontal="center"/>
    </xf>
    <xf numFmtId="164" fontId="6" fillId="0" borderId="13" xfId="1" applyFont="1" applyBorder="1" applyAlignment="1">
      <alignment horizontal="center"/>
    </xf>
    <xf numFmtId="164" fontId="24" fillId="6" borderId="7" xfId="9" applyFont="1" applyFill="1" applyBorder="1" applyAlignment="1">
      <alignment horizontal="left" wrapText="1"/>
    </xf>
    <xf numFmtId="164" fontId="6" fillId="0" borderId="11" xfId="1" applyFont="1" applyBorder="1" applyAlignment="1">
      <alignment horizontal="center"/>
    </xf>
    <xf numFmtId="164" fontId="11" fillId="0" borderId="12" xfId="2" applyFont="1" applyBorder="1" applyAlignment="1">
      <alignment horizontal="center" vertical="center"/>
    </xf>
    <xf numFmtId="164" fontId="10" fillId="10" borderId="12" xfId="1" applyFont="1" applyFill="1" applyBorder="1"/>
    <xf numFmtId="164" fontId="9" fillId="10" borderId="19" xfId="1" applyFont="1" applyFill="1" applyBorder="1" applyAlignment="1">
      <alignment horizontal="center" vertical="center"/>
    </xf>
    <xf numFmtId="167" fontId="9" fillId="10" borderId="16" xfId="1" applyNumberFormat="1" applyFont="1" applyFill="1" applyBorder="1" applyAlignment="1">
      <alignment horizontal="center" vertical="center"/>
    </xf>
    <xf numFmtId="164" fontId="9" fillId="10" borderId="7" xfId="1" applyFont="1" applyFill="1" applyBorder="1" applyAlignment="1">
      <alignment horizontal="center" vertical="center"/>
    </xf>
    <xf numFmtId="167" fontId="9" fillId="10" borderId="7" xfId="1" applyNumberFormat="1" applyFont="1" applyFill="1" applyBorder="1" applyAlignment="1">
      <alignment horizontal="center" vertical="center"/>
    </xf>
    <xf numFmtId="170" fontId="10" fillId="10" borderId="7" xfId="1" applyNumberFormat="1" applyFont="1" applyFill="1" applyBorder="1"/>
    <xf numFmtId="170" fontId="25" fillId="10" borderId="7" xfId="1" applyNumberFormat="1" applyFont="1" applyFill="1" applyBorder="1"/>
    <xf numFmtId="0" fontId="30" fillId="0" borderId="0" xfId="0" applyFont="1"/>
    <xf numFmtId="0" fontId="32" fillId="0" borderId="0" xfId="0" applyFont="1"/>
    <xf numFmtId="164" fontId="6" fillId="0" borderId="7" xfId="2" applyFont="1" applyBorder="1" applyAlignment="1">
      <alignment horizontal="center" vertical="center"/>
    </xf>
    <xf numFmtId="168" fontId="6" fillId="0" borderId="7" xfId="1" applyNumberFormat="1" applyFont="1" applyBorder="1" applyAlignment="1">
      <alignment horizontal="center" vertical="center"/>
    </xf>
    <xf numFmtId="164" fontId="15" fillId="0" borderId="7" xfId="2" applyFont="1" applyBorder="1" applyAlignment="1">
      <alignment horizontal="center" vertical="center"/>
    </xf>
    <xf numFmtId="164" fontId="6" fillId="6" borderId="7" xfId="1" applyFont="1" applyFill="1" applyBorder="1" applyAlignment="1">
      <alignment horizontal="center"/>
    </xf>
    <xf numFmtId="164" fontId="33" fillId="0" borderId="7" xfId="2" applyFont="1" applyBorder="1" applyAlignment="1">
      <alignment horizontal="center" vertical="center"/>
    </xf>
    <xf numFmtId="164" fontId="30" fillId="0" borderId="7" xfId="2" applyFont="1" applyBorder="1" applyAlignment="1">
      <alignment horizontal="center" vertical="center"/>
    </xf>
    <xf numFmtId="164" fontId="30" fillId="6" borderId="7" xfId="1" applyFont="1" applyFill="1" applyBorder="1" applyAlignment="1">
      <alignment horizontal="center" vertical="center"/>
    </xf>
    <xf numFmtId="164" fontId="30" fillId="6" borderId="7" xfId="1" applyFont="1" applyFill="1" applyBorder="1" applyAlignment="1">
      <alignment horizontal="center"/>
    </xf>
    <xf numFmtId="164" fontId="30" fillId="6" borderId="7" xfId="1" applyFont="1" applyFill="1" applyBorder="1"/>
    <xf numFmtId="168" fontId="31" fillId="6" borderId="7" xfId="1" applyNumberFormat="1" applyFont="1" applyFill="1" applyBorder="1" applyAlignment="1">
      <alignment horizontal="center"/>
    </xf>
    <xf numFmtId="164" fontId="11" fillId="0" borderId="0" xfId="1" applyFont="1" applyAlignment="1">
      <alignment horizontal="center"/>
    </xf>
    <xf numFmtId="164" fontId="11" fillId="0" borderId="0" xfId="1" applyFont="1"/>
    <xf numFmtId="164" fontId="30" fillId="0" borderId="0" xfId="1" applyFont="1"/>
    <xf numFmtId="0" fontId="11" fillId="0" borderId="0" xfId="0" applyFont="1"/>
    <xf numFmtId="164" fontId="11" fillId="0" borderId="0" xfId="1" applyFont="1" applyAlignment="1">
      <alignment horizontal="left" vertical="top"/>
    </xf>
    <xf numFmtId="0" fontId="28" fillId="0" borderId="0" xfId="0" applyFont="1"/>
    <xf numFmtId="164" fontId="6" fillId="0" borderId="0" xfId="2" applyFont="1"/>
    <xf numFmtId="164" fontId="6" fillId="0" borderId="0" xfId="2" applyFont="1" applyAlignment="1">
      <alignment horizontal="left"/>
    </xf>
    <xf numFmtId="164" fontId="15" fillId="0" borderId="7" xfId="1" applyFont="1" applyBorder="1" applyAlignment="1">
      <alignment horizontal="center" vertical="center"/>
    </xf>
    <xf numFmtId="164" fontId="11" fillId="10" borderId="7" xfId="2" applyFont="1" applyFill="1" applyBorder="1" applyAlignment="1">
      <alignment horizontal="center" vertical="center"/>
    </xf>
    <xf numFmtId="164" fontId="11" fillId="0" borderId="0" xfId="2" applyFont="1" applyAlignment="1">
      <alignment horizontal="center" vertical="center"/>
    </xf>
    <xf numFmtId="0" fontId="35" fillId="0" borderId="0" xfId="0" applyFont="1"/>
    <xf numFmtId="164" fontId="6" fillId="4" borderId="7" xfId="1" applyFont="1" applyFill="1" applyBorder="1" applyAlignment="1">
      <alignment horizontal="left" wrapText="1"/>
    </xf>
    <xf numFmtId="164" fontId="6" fillId="14" borderId="7" xfId="1" applyFont="1" applyFill="1" applyBorder="1" applyAlignment="1">
      <alignment horizontal="left" wrapText="1"/>
    </xf>
    <xf numFmtId="0" fontId="15" fillId="14" borderId="7" xfId="0" applyFont="1" applyFill="1" applyBorder="1" applyAlignment="1">
      <alignment wrapText="1"/>
    </xf>
    <xf numFmtId="0" fontId="21" fillId="14" borderId="7" xfId="0" applyFont="1" applyFill="1" applyBorder="1" applyAlignment="1">
      <alignment wrapText="1"/>
    </xf>
    <xf numFmtId="0" fontId="15" fillId="14" borderId="7" xfId="0" applyFont="1" applyFill="1" applyBorder="1" applyAlignment="1">
      <alignment horizontal="left" wrapText="1"/>
    </xf>
    <xf numFmtId="164" fontId="6" fillId="14" borderId="7" xfId="1" applyFont="1" applyFill="1" applyBorder="1" applyAlignment="1">
      <alignment wrapText="1"/>
    </xf>
    <xf numFmtId="164" fontId="6" fillId="4" borderId="7" xfId="1" applyFont="1" applyFill="1" applyBorder="1" applyAlignment="1">
      <alignment wrapText="1"/>
    </xf>
    <xf numFmtId="164" fontId="23" fillId="6" borderId="7" xfId="2" applyFont="1" applyFill="1" applyBorder="1" applyAlignment="1">
      <alignment wrapText="1"/>
    </xf>
    <xf numFmtId="164" fontId="11" fillId="6" borderId="7" xfId="2" applyFont="1" applyFill="1" applyBorder="1" applyAlignment="1">
      <alignment wrapText="1"/>
    </xf>
    <xf numFmtId="164" fontId="36" fillId="4" borderId="7" xfId="1" applyFont="1" applyFill="1" applyBorder="1" applyAlignment="1">
      <alignment horizontal="left" wrapText="1"/>
    </xf>
    <xf numFmtId="164" fontId="36" fillId="14" borderId="7" xfId="1" applyFont="1" applyFill="1" applyBorder="1" applyAlignment="1">
      <alignment horizontal="left" wrapText="1"/>
    </xf>
    <xf numFmtId="164" fontId="6" fillId="4" borderId="5" xfId="1" applyFont="1" applyFill="1" applyBorder="1" applyAlignment="1">
      <alignment horizontal="left" wrapText="1"/>
    </xf>
    <xf numFmtId="164" fontId="6" fillId="0" borderId="5" xfId="1" applyFont="1" applyBorder="1" applyAlignment="1">
      <alignment horizontal="center"/>
    </xf>
    <xf numFmtId="164" fontId="6" fillId="0" borderId="5" xfId="1" applyFont="1" applyBorder="1" applyAlignment="1">
      <alignment wrapText="1"/>
    </xf>
    <xf numFmtId="167" fontId="6" fillId="0" borderId="5" xfId="1" applyNumberFormat="1" applyFont="1" applyBorder="1" applyAlignment="1">
      <alignment wrapText="1"/>
    </xf>
    <xf numFmtId="4" fontId="6" fillId="0" borderId="5" xfId="1" applyNumberFormat="1" applyFont="1" applyBorder="1"/>
    <xf numFmtId="164" fontId="6" fillId="0" borderId="7" xfId="1" applyFont="1" applyBorder="1" applyAlignment="1">
      <alignment wrapText="1"/>
    </xf>
    <xf numFmtId="164" fontId="36" fillId="6" borderId="7" xfId="9" applyFont="1" applyFill="1" applyBorder="1" applyAlignment="1">
      <alignment horizontal="left" wrapText="1"/>
    </xf>
    <xf numFmtId="164" fontId="37" fillId="6" borderId="7" xfId="9" applyFont="1" applyFill="1" applyBorder="1" applyAlignment="1">
      <alignment horizontal="left" wrapText="1"/>
    </xf>
    <xf numFmtId="164" fontId="11" fillId="4" borderId="7" xfId="2" applyFont="1" applyFill="1" applyBorder="1" applyAlignment="1">
      <alignment horizontal="center"/>
    </xf>
    <xf numFmtId="164" fontId="38" fillId="6" borderId="7" xfId="2" applyFont="1" applyFill="1" applyBorder="1" applyAlignment="1">
      <alignment wrapText="1"/>
    </xf>
    <xf numFmtId="3" fontId="11" fillId="14" borderId="2" xfId="2" applyNumberFormat="1" applyFont="1" applyFill="1" applyBorder="1" applyAlignment="1">
      <alignment horizontal="center" vertical="center"/>
    </xf>
    <xf numFmtId="164" fontId="6" fillId="0" borderId="15" xfId="1" applyFont="1" applyBorder="1" applyAlignment="1">
      <alignment horizontal="left" vertical="center"/>
    </xf>
    <xf numFmtId="0" fontId="40" fillId="0" borderId="7" xfId="0" applyFont="1" applyBorder="1" applyAlignment="1">
      <alignment wrapText="1"/>
    </xf>
    <xf numFmtId="0" fontId="38" fillId="0" borderId="7" xfId="0" applyFont="1" applyBorder="1" applyAlignment="1">
      <alignment wrapText="1"/>
    </xf>
    <xf numFmtId="164" fontId="38" fillId="4" borderId="7" xfId="2" applyFont="1" applyFill="1" applyBorder="1" applyAlignment="1">
      <alignment vertical="center" wrapText="1"/>
    </xf>
    <xf numFmtId="164" fontId="38" fillId="0" borderId="7" xfId="2" applyFont="1" applyBorder="1" applyAlignment="1">
      <alignment vertical="center" wrapText="1"/>
    </xf>
    <xf numFmtId="0" fontId="36" fillId="4" borderId="7" xfId="0" applyFont="1" applyFill="1" applyBorder="1"/>
    <xf numFmtId="164" fontId="38" fillId="0" borderId="7" xfId="2" applyFont="1" applyBorder="1" applyAlignment="1">
      <alignment horizontal="center"/>
    </xf>
    <xf numFmtId="164" fontId="38" fillId="6" borderId="7" xfId="2" applyFont="1" applyFill="1" applyBorder="1" applyAlignment="1">
      <alignment horizontal="center"/>
    </xf>
    <xf numFmtId="169" fontId="11" fillId="15" borderId="7" xfId="2" applyNumberFormat="1" applyFont="1" applyFill="1" applyBorder="1" applyAlignment="1">
      <alignment horizontal="center" vertical="center"/>
    </xf>
    <xf numFmtId="164" fontId="11" fillId="15" borderId="7" xfId="2" applyFont="1" applyFill="1" applyBorder="1" applyAlignment="1">
      <alignment horizontal="center" vertical="center"/>
    </xf>
    <xf numFmtId="164" fontId="11" fillId="15" borderId="7" xfId="2" applyFont="1" applyFill="1" applyBorder="1" applyAlignment="1">
      <alignment horizontal="center"/>
    </xf>
    <xf numFmtId="164" fontId="14" fillId="15" borderId="7" xfId="2" applyFont="1" applyFill="1" applyBorder="1" applyAlignment="1">
      <alignment horizontal="center" vertical="center"/>
    </xf>
    <xf numFmtId="0" fontId="14" fillId="15" borderId="7" xfId="0" applyFont="1" applyFill="1" applyBorder="1" applyAlignment="1">
      <alignment horizontal="center"/>
    </xf>
    <xf numFmtId="164" fontId="6" fillId="4" borderId="8" xfId="2" applyFont="1" applyFill="1" applyBorder="1" applyAlignment="1">
      <alignment horizontal="center" vertical="center"/>
    </xf>
    <xf numFmtId="164" fontId="6" fillId="4" borderId="2" xfId="2" applyFont="1" applyFill="1" applyBorder="1" applyAlignment="1">
      <alignment horizontal="center" vertical="center"/>
    </xf>
    <xf numFmtId="164" fontId="6" fillId="14" borderId="2" xfId="2" applyFont="1" applyFill="1" applyBorder="1" applyAlignment="1">
      <alignment horizontal="center" vertical="center"/>
    </xf>
    <xf numFmtId="164" fontId="6" fillId="4" borderId="2" xfId="1" applyFont="1" applyFill="1" applyBorder="1" applyAlignment="1">
      <alignment horizontal="center" vertical="center" wrapText="1"/>
    </xf>
    <xf numFmtId="3" fontId="6" fillId="4" borderId="2" xfId="2" applyNumberFormat="1" applyFont="1" applyFill="1" applyBorder="1" applyAlignment="1">
      <alignment horizontal="center" vertical="center"/>
    </xf>
    <xf numFmtId="164" fontId="42" fillId="0" borderId="7" xfId="2" applyFont="1" applyBorder="1" applyAlignment="1">
      <alignment vertical="center" wrapText="1"/>
    </xf>
    <xf numFmtId="164" fontId="23" fillId="16" borderId="7" xfId="2" applyFont="1" applyFill="1" applyBorder="1" applyAlignment="1">
      <alignment horizontal="center" vertical="center"/>
    </xf>
    <xf numFmtId="169" fontId="23" fillId="16" borderId="7" xfId="2" applyNumberFormat="1" applyFont="1" applyFill="1" applyBorder="1" applyAlignment="1">
      <alignment horizontal="center" vertical="center"/>
    </xf>
    <xf numFmtId="164" fontId="10" fillId="17" borderId="7" xfId="1" applyFont="1" applyFill="1" applyBorder="1"/>
    <xf numFmtId="164" fontId="8" fillId="5" borderId="7" xfId="1" applyFont="1" applyFill="1" applyBorder="1" applyAlignment="1">
      <alignment vertical="center"/>
    </xf>
    <xf numFmtId="0" fontId="6" fillId="0" borderId="7" xfId="0" applyFont="1" applyBorder="1"/>
    <xf numFmtId="164" fontId="6" fillId="5" borderId="7" xfId="1" applyFont="1" applyFill="1" applyBorder="1"/>
    <xf numFmtId="164" fontId="36" fillId="0" borderId="7" xfId="2" applyFont="1" applyBorder="1" applyAlignment="1">
      <alignment vertical="center" wrapText="1"/>
    </xf>
    <xf numFmtId="164" fontId="36" fillId="0" borderId="7" xfId="2" applyFont="1" applyBorder="1" applyAlignment="1">
      <alignment horizontal="center"/>
    </xf>
    <xf numFmtId="164" fontId="6" fillId="5" borderId="7" xfId="2" applyFont="1" applyFill="1" applyBorder="1"/>
    <xf numFmtId="164" fontId="30" fillId="5" borderId="7" xfId="1" applyFont="1" applyFill="1" applyBorder="1"/>
    <xf numFmtId="168" fontId="6" fillId="5" borderId="7" xfId="1" applyNumberFormat="1" applyFont="1" applyFill="1" applyBorder="1" applyAlignment="1">
      <alignment horizontal="center" vertical="center"/>
    </xf>
    <xf numFmtId="168" fontId="9" fillId="5" borderId="7" xfId="1" applyNumberFormat="1" applyFont="1" applyFill="1" applyBorder="1" applyAlignment="1">
      <alignment horizontal="center" vertical="center"/>
    </xf>
    <xf numFmtId="164" fontId="6" fillId="0" borderId="8" xfId="1" applyFont="1" applyBorder="1" applyAlignment="1">
      <alignment wrapText="1"/>
    </xf>
    <xf numFmtId="0" fontId="15" fillId="14" borderId="11" xfId="0" applyFont="1" applyFill="1" applyBorder="1" applyAlignment="1">
      <alignment wrapText="1"/>
    </xf>
    <xf numFmtId="0" fontId="15" fillId="4" borderId="11" xfId="0" applyFont="1" applyFill="1" applyBorder="1" applyAlignment="1">
      <alignment horizontal="center"/>
    </xf>
    <xf numFmtId="0" fontId="15" fillId="4" borderId="11" xfId="0" applyFont="1" applyFill="1" applyBorder="1" applyAlignment="1">
      <alignment horizontal="center" wrapText="1"/>
    </xf>
    <xf numFmtId="164" fontId="10" fillId="0" borderId="6" xfId="1" applyFont="1" applyBorder="1" applyAlignment="1">
      <alignment vertical="top"/>
    </xf>
    <xf numFmtId="164" fontId="7" fillId="5" borderId="6" xfId="1" applyFont="1" applyFill="1" applyBorder="1" applyAlignment="1">
      <alignment wrapText="1"/>
    </xf>
    <xf numFmtId="164" fontId="10" fillId="5" borderId="6" xfId="1" applyFont="1" applyFill="1" applyBorder="1" applyAlignment="1">
      <alignment horizontal="left" vertical="top"/>
    </xf>
    <xf numFmtId="164" fontId="10" fillId="5" borderId="6" xfId="1" applyFont="1" applyFill="1" applyBorder="1" applyAlignment="1">
      <alignment horizontal="center" vertical="top"/>
    </xf>
    <xf numFmtId="0" fontId="36" fillId="4" borderId="7" xfId="0" applyFont="1" applyFill="1" applyBorder="1" applyAlignment="1">
      <alignment wrapText="1"/>
    </xf>
    <xf numFmtId="0" fontId="36" fillId="4" borderId="7" xfId="0" applyFont="1" applyFill="1" applyBorder="1" applyAlignment="1">
      <alignment horizontal="center"/>
    </xf>
    <xf numFmtId="0" fontId="36" fillId="4" borderId="7" xfId="0" applyFont="1" applyFill="1" applyBorder="1" applyAlignment="1">
      <alignment horizontal="center" wrapText="1"/>
    </xf>
    <xf numFmtId="164" fontId="6" fillId="14" borderId="11" xfId="1" applyFont="1" applyFill="1" applyBorder="1" applyAlignment="1">
      <alignment wrapText="1"/>
    </xf>
    <xf numFmtId="164" fontId="6" fillId="2" borderId="5" xfId="1" applyFont="1" applyFill="1" applyBorder="1" applyAlignment="1">
      <alignment horizontal="center"/>
    </xf>
    <xf numFmtId="164" fontId="6" fillId="2" borderId="7" xfId="1" applyFont="1" applyFill="1" applyBorder="1" applyAlignment="1">
      <alignment horizontal="center"/>
    </xf>
    <xf numFmtId="164" fontId="36" fillId="14" borderId="7" xfId="1" applyFont="1" applyFill="1" applyBorder="1" applyAlignment="1">
      <alignment wrapText="1"/>
    </xf>
    <xf numFmtId="164" fontId="6" fillId="4" borderId="7" xfId="1" applyFont="1" applyFill="1" applyBorder="1" applyAlignment="1">
      <alignment vertical="top" wrapText="1"/>
    </xf>
    <xf numFmtId="0" fontId="6" fillId="0" borderId="20" xfId="0" applyFont="1" applyBorder="1" applyAlignment="1">
      <alignment horizontal="center"/>
    </xf>
    <xf numFmtId="0" fontId="6" fillId="0" borderId="15" xfId="0" applyFont="1" applyBorder="1" applyAlignment="1">
      <alignment horizontal="center"/>
    </xf>
    <xf numFmtId="0" fontId="6" fillId="0" borderId="0" xfId="0" applyFont="1" applyAlignment="1">
      <alignment horizontal="center"/>
    </xf>
    <xf numFmtId="164" fontId="9" fillId="0" borderId="15" xfId="1" applyFont="1" applyBorder="1" applyAlignment="1">
      <alignment horizontal="center" vertical="center" wrapText="1"/>
    </xf>
    <xf numFmtId="0" fontId="6" fillId="0" borderId="20" xfId="0" applyFont="1" applyBorder="1" applyAlignment="1">
      <alignment wrapText="1"/>
    </xf>
    <xf numFmtId="164" fontId="30" fillId="15" borderId="7" xfId="2" applyFont="1" applyFill="1" applyBorder="1" applyAlignment="1">
      <alignment horizontal="center" vertical="center"/>
    </xf>
    <xf numFmtId="164" fontId="30" fillId="0" borderId="7" xfId="1" applyFont="1" applyBorder="1" applyAlignment="1">
      <alignment horizontal="center" vertical="center"/>
    </xf>
    <xf numFmtId="164" fontId="30" fillId="6" borderId="10" xfId="1" applyFont="1" applyFill="1" applyBorder="1"/>
    <xf numFmtId="164" fontId="7" fillId="19" borderId="7" xfId="1" applyFont="1" applyFill="1" applyBorder="1" applyAlignment="1">
      <alignment horizontal="left" vertical="top" wrapText="1"/>
    </xf>
    <xf numFmtId="164" fontId="10" fillId="19" borderId="7" xfId="1" applyFont="1" applyFill="1" applyBorder="1" applyAlignment="1">
      <alignment horizontal="center" vertical="top"/>
    </xf>
    <xf numFmtId="164" fontId="10" fillId="19" borderId="7" xfId="1" applyFont="1" applyFill="1" applyBorder="1"/>
    <xf numFmtId="164" fontId="10" fillId="19" borderId="10" xfId="1" applyFont="1" applyFill="1" applyBorder="1"/>
    <xf numFmtId="0" fontId="6" fillId="0" borderId="0" xfId="0" applyFont="1"/>
    <xf numFmtId="164" fontId="6" fillId="0" borderId="7" xfId="1" applyFont="1" applyBorder="1" applyAlignment="1">
      <alignment horizontal="center" vertical="center" wrapText="1"/>
    </xf>
    <xf numFmtId="166" fontId="6" fillId="0" borderId="7" xfId="1" applyNumberFormat="1" applyFont="1" applyBorder="1" applyAlignment="1">
      <alignment horizontal="center" vertical="center" wrapText="1"/>
    </xf>
    <xf numFmtId="0" fontId="15" fillId="0" borderId="7" xfId="0" applyFont="1" applyBorder="1" applyAlignment="1">
      <alignment horizontal="center"/>
    </xf>
    <xf numFmtId="164" fontId="15" fillId="0" borderId="15" xfId="2" applyFont="1" applyBorder="1" applyAlignment="1">
      <alignment horizontal="center" vertical="center"/>
    </xf>
    <xf numFmtId="164" fontId="6" fillId="6" borderId="10" xfId="1" applyFont="1" applyFill="1" applyBorder="1"/>
    <xf numFmtId="164" fontId="9" fillId="0" borderId="18" xfId="1" applyFont="1" applyBorder="1" applyAlignment="1">
      <alignment horizontal="center" vertical="center" wrapText="1"/>
    </xf>
    <xf numFmtId="0" fontId="32" fillId="0" borderId="7" xfId="0" applyFont="1" applyBorder="1"/>
    <xf numFmtId="0" fontId="15" fillId="0" borderId="7" xfId="0" applyFont="1" applyBorder="1" applyAlignment="1">
      <alignment horizontal="left"/>
    </xf>
    <xf numFmtId="0" fontId="15" fillId="6" borderId="7" xfId="0" applyFont="1" applyFill="1" applyBorder="1" applyAlignment="1">
      <alignment horizontal="left"/>
    </xf>
    <xf numFmtId="49" fontId="36" fillId="4" borderId="7" xfId="0" applyNumberFormat="1" applyFont="1" applyFill="1" applyBorder="1"/>
    <xf numFmtId="0" fontId="6" fillId="0" borderId="7" xfId="0" applyFont="1" applyBorder="1" applyAlignment="1">
      <alignment horizontal="left"/>
    </xf>
    <xf numFmtId="0" fontId="6" fillId="6" borderId="7" xfId="0" applyFont="1" applyFill="1" applyBorder="1" applyAlignment="1">
      <alignment horizontal="left" vertical="center"/>
    </xf>
    <xf numFmtId="0" fontId="6" fillId="6" borderId="7" xfId="0" applyFont="1" applyFill="1" applyBorder="1" applyAlignment="1">
      <alignment horizontal="left"/>
    </xf>
    <xf numFmtId="0" fontId="0" fillId="0" borderId="7" xfId="0" applyBorder="1"/>
    <xf numFmtId="164" fontId="31" fillId="7" borderId="7" xfId="1" applyFont="1" applyFill="1" applyBorder="1"/>
    <xf numFmtId="164" fontId="33" fillId="5" borderId="7" xfId="2" applyFont="1" applyFill="1" applyBorder="1" applyAlignment="1">
      <alignment horizontal="center" vertical="center"/>
    </xf>
    <xf numFmtId="164" fontId="30" fillId="5" borderId="7" xfId="2" applyFont="1" applyFill="1" applyBorder="1" applyAlignment="1">
      <alignment horizontal="center" vertical="center"/>
    </xf>
    <xf numFmtId="164" fontId="30" fillId="5" borderId="7" xfId="1" applyFont="1" applyFill="1" applyBorder="1" applyAlignment="1">
      <alignment horizontal="center" vertical="center"/>
    </xf>
    <xf numFmtId="164" fontId="11" fillId="0" borderId="0" xfId="1" applyFont="1" applyAlignment="1">
      <alignment horizontal="left" vertical="top" wrapText="1"/>
    </xf>
    <xf numFmtId="164" fontId="27" fillId="0" borderId="0" xfId="2" applyFont="1" applyAlignment="1">
      <alignment vertical="center"/>
    </xf>
    <xf numFmtId="164" fontId="13" fillId="0" borderId="0" xfId="1" applyFont="1" applyAlignment="1">
      <alignment horizontal="center" vertical="top"/>
    </xf>
    <xf numFmtId="164" fontId="11" fillId="0" borderId="0" xfId="1" applyFont="1" applyAlignment="1">
      <alignment horizontal="center" vertical="top"/>
    </xf>
    <xf numFmtId="168" fontId="31" fillId="0" borderId="0" xfId="1" applyNumberFormat="1" applyFont="1" applyAlignment="1">
      <alignment horizontal="center"/>
    </xf>
    <xf numFmtId="164" fontId="11" fillId="0" borderId="0" xfId="2" applyFont="1" applyAlignment="1">
      <alignment horizontal="center"/>
    </xf>
    <xf numFmtId="0" fontId="0" fillId="5" borderId="7" xfId="0" applyFill="1" applyBorder="1"/>
    <xf numFmtId="164" fontId="7" fillId="5" borderId="7" xfId="1" applyFont="1" applyFill="1" applyBorder="1" applyAlignment="1">
      <alignment horizontal="left" vertical="top" wrapText="1"/>
    </xf>
    <xf numFmtId="164" fontId="30" fillId="5" borderId="7" xfId="1" applyFont="1" applyFill="1" applyBorder="1" applyAlignment="1">
      <alignment horizontal="center"/>
    </xf>
    <xf numFmtId="168" fontId="31" fillId="5" borderId="7" xfId="1" applyNumberFormat="1" applyFont="1" applyFill="1" applyBorder="1" applyAlignment="1">
      <alignment horizontal="center"/>
    </xf>
    <xf numFmtId="164" fontId="27" fillId="5" borderId="7" xfId="2" applyFont="1" applyFill="1" applyBorder="1" applyAlignment="1">
      <alignment horizontal="center" vertical="center"/>
    </xf>
    <xf numFmtId="164" fontId="26" fillId="5" borderId="7" xfId="2" applyFont="1" applyFill="1" applyBorder="1" applyAlignment="1">
      <alignment horizontal="center" vertical="center"/>
    </xf>
    <xf numFmtId="164" fontId="11" fillId="5" borderId="7" xfId="2" applyFont="1" applyFill="1" applyBorder="1" applyAlignment="1">
      <alignment horizontal="center" vertical="center"/>
    </xf>
    <xf numFmtId="164" fontId="11" fillId="5" borderId="7" xfId="1" applyFont="1" applyFill="1" applyBorder="1" applyAlignment="1">
      <alignment horizontal="center" vertical="center"/>
    </xf>
    <xf numFmtId="164" fontId="11" fillId="5" borderId="7" xfId="1" applyFont="1" applyFill="1" applyBorder="1" applyAlignment="1">
      <alignment horizontal="center"/>
    </xf>
    <xf numFmtId="164" fontId="11" fillId="5" borderId="7" xfId="1" applyFont="1" applyFill="1" applyBorder="1"/>
    <xf numFmtId="0" fontId="30" fillId="0" borderId="7" xfId="0" applyFont="1" applyBorder="1"/>
    <xf numFmtId="164" fontId="8" fillId="0" borderId="7" xfId="1" applyFont="1" applyBorder="1" applyAlignment="1">
      <alignment vertical="center"/>
    </xf>
    <xf numFmtId="0" fontId="15" fillId="0" borderId="7" xfId="10" applyFont="1" applyBorder="1"/>
    <xf numFmtId="3" fontId="6" fillId="4" borderId="7" xfId="2" applyNumberFormat="1" applyFont="1" applyFill="1" applyBorder="1" applyAlignment="1">
      <alignment horizontal="center" vertical="center"/>
    </xf>
    <xf numFmtId="164" fontId="6" fillId="4" borderId="7" xfId="2" applyFont="1" applyFill="1" applyBorder="1" applyAlignment="1">
      <alignment horizontal="center" vertical="center"/>
    </xf>
    <xf numFmtId="164" fontId="6" fillId="18" borderId="7" xfId="1" applyFont="1" applyFill="1" applyBorder="1" applyAlignment="1">
      <alignment horizontal="center" vertical="center" wrapText="1"/>
    </xf>
    <xf numFmtId="3" fontId="6" fillId="18" borderId="7" xfId="2" applyNumberFormat="1" applyFont="1" applyFill="1" applyBorder="1" applyAlignment="1">
      <alignment horizontal="center" vertical="center"/>
    </xf>
    <xf numFmtId="164" fontId="6" fillId="0" borderId="7" xfId="1" applyFont="1" applyBorder="1" applyAlignment="1">
      <alignment vertical="center"/>
    </xf>
    <xf numFmtId="164" fontId="10" fillId="5" borderId="7" xfId="1" applyFont="1" applyFill="1" applyBorder="1" applyAlignment="1">
      <alignment horizontal="center" vertical="top"/>
    </xf>
    <xf numFmtId="0" fontId="15" fillId="0" borderId="7" xfId="0" applyFont="1" applyBorder="1" applyAlignment="1">
      <alignment wrapText="1"/>
    </xf>
    <xf numFmtId="164" fontId="36" fillId="6" borderId="7" xfId="1" applyFont="1" applyFill="1" applyBorder="1" applyAlignment="1">
      <alignment vertical="center" wrapText="1"/>
    </xf>
    <xf numFmtId="166" fontId="6" fillId="0" borderId="10" xfId="1" applyNumberFormat="1" applyFont="1" applyBorder="1" applyAlignment="1">
      <alignment horizontal="center" vertical="center" wrapText="1"/>
    </xf>
    <xf numFmtId="168" fontId="6" fillId="0" borderId="7" xfId="1" applyNumberFormat="1" applyFont="1" applyBorder="1" applyAlignment="1">
      <alignment horizontal="center" vertical="center" wrapText="1"/>
    </xf>
    <xf numFmtId="164" fontId="6" fillId="0" borderId="11" xfId="1" applyFont="1" applyBorder="1" applyAlignment="1">
      <alignment horizontal="center" vertical="center" wrapText="1"/>
    </xf>
    <xf numFmtId="0" fontId="15" fillId="0" borderId="7" xfId="0" applyFont="1" applyBorder="1" applyAlignment="1">
      <alignment horizontal="center" wrapText="1"/>
    </xf>
    <xf numFmtId="164" fontId="44" fillId="0" borderId="0" xfId="1" applyFont="1"/>
    <xf numFmtId="168" fontId="7" fillId="19" borderId="7" xfId="1" applyNumberFormat="1" applyFont="1" applyFill="1" applyBorder="1" applyAlignment="1">
      <alignment horizontal="center"/>
    </xf>
    <xf numFmtId="164" fontId="45" fillId="0" borderId="7" xfId="1" applyFont="1" applyBorder="1" applyAlignment="1">
      <alignment horizontal="center" vertical="center" wrapText="1"/>
    </xf>
    <xf numFmtId="164" fontId="45" fillId="0" borderId="10" xfId="1" applyFont="1" applyBorder="1" applyAlignment="1">
      <alignment horizontal="center" vertical="center" wrapText="1"/>
    </xf>
    <xf numFmtId="164" fontId="16" fillId="0" borderId="7" xfId="1" applyFont="1" applyBorder="1" applyAlignment="1">
      <alignment horizontal="center" vertical="center"/>
    </xf>
    <xf numFmtId="164" fontId="16" fillId="0" borderId="7" xfId="1" applyFont="1" applyBorder="1" applyAlignment="1">
      <alignment vertical="center" wrapText="1"/>
    </xf>
    <xf numFmtId="164" fontId="16" fillId="0" borderId="7" xfId="2" applyFont="1" applyBorder="1" applyAlignment="1">
      <alignment horizontal="center" vertical="center"/>
    </xf>
    <xf numFmtId="164" fontId="16" fillId="0" borderId="7" xfId="1" applyFont="1" applyBorder="1" applyAlignment="1">
      <alignment horizontal="center" vertical="center" wrapText="1"/>
    </xf>
    <xf numFmtId="166" fontId="16" fillId="0" borderId="10" xfId="1" applyNumberFormat="1" applyFont="1" applyBorder="1" applyAlignment="1">
      <alignment horizontal="center" vertical="center" wrapText="1"/>
    </xf>
    <xf numFmtId="168" fontId="16" fillId="0" borderId="7" xfId="1" applyNumberFormat="1" applyFont="1" applyBorder="1" applyAlignment="1">
      <alignment horizontal="center" vertical="center" wrapText="1"/>
    </xf>
    <xf numFmtId="164" fontId="16" fillId="0" borderId="7" xfId="1" applyFont="1" applyBorder="1" applyAlignment="1">
      <alignment vertical="center"/>
    </xf>
    <xf numFmtId="164" fontId="16" fillId="0" borderId="11" xfId="1" applyFont="1" applyBorder="1" applyAlignment="1">
      <alignment horizontal="center" vertical="center" wrapText="1"/>
    </xf>
    <xf numFmtId="164" fontId="16" fillId="0" borderId="7" xfId="1" applyFont="1" applyBorder="1" applyAlignment="1">
      <alignment horizontal="left" vertical="center"/>
    </xf>
    <xf numFmtId="164" fontId="8" fillId="0" borderId="7" xfId="1" applyFont="1" applyBorder="1" applyAlignment="1">
      <alignment horizontal="center" vertical="center"/>
    </xf>
    <xf numFmtId="164" fontId="7" fillId="20" borderId="10" xfId="1" applyFont="1" applyFill="1" applyBorder="1" applyAlignment="1">
      <alignment horizontal="left"/>
    </xf>
    <xf numFmtId="164" fontId="7" fillId="20" borderId="17" xfId="1" applyFont="1" applyFill="1" applyBorder="1" applyAlignment="1">
      <alignment horizontal="left"/>
    </xf>
    <xf numFmtId="164" fontId="7" fillId="20" borderId="15" xfId="1" applyFont="1" applyFill="1" applyBorder="1" applyAlignment="1">
      <alignment horizontal="left"/>
    </xf>
    <xf numFmtId="164" fontId="6" fillId="0" borderId="10" xfId="1" applyFont="1" applyBorder="1" applyAlignment="1">
      <alignment horizontal="center" vertical="center" wrapText="1"/>
    </xf>
    <xf numFmtId="0" fontId="6" fillId="0" borderId="7" xfId="0" applyFont="1" applyBorder="1" applyAlignment="1">
      <alignment wrapText="1"/>
    </xf>
    <xf numFmtId="164" fontId="10" fillId="0" borderId="7" xfId="1" applyFont="1" applyBorder="1" applyAlignment="1">
      <alignment horizontal="center" vertical="center"/>
    </xf>
    <xf numFmtId="0" fontId="0" fillId="0" borderId="0" xfId="0" applyAlignment="1">
      <alignment horizontal="center"/>
    </xf>
    <xf numFmtId="0" fontId="36" fillId="0" borderId="7" xfId="11" applyFont="1" applyBorder="1" applyAlignment="1">
      <alignment wrapText="1"/>
    </xf>
    <xf numFmtId="164" fontId="7" fillId="20" borderId="7" xfId="1" applyFont="1" applyFill="1" applyBorder="1" applyAlignment="1">
      <alignment horizontal="left"/>
    </xf>
    <xf numFmtId="3" fontId="36" fillId="0" borderId="7" xfId="12" applyNumberFormat="1" applyFont="1" applyBorder="1" applyAlignment="1">
      <alignment horizontal="left"/>
    </xf>
    <xf numFmtId="0" fontId="36" fillId="0" borderId="7" xfId="12" applyFont="1" applyBorder="1" applyAlignment="1">
      <alignment horizontal="left"/>
    </xf>
    <xf numFmtId="0" fontId="48" fillId="0" borderId="0" xfId="12" applyFont="1" applyAlignment="1">
      <alignment horizontal="left" wrapText="1"/>
    </xf>
    <xf numFmtId="0" fontId="49" fillId="0" borderId="0" xfId="12" applyFont="1" applyAlignment="1">
      <alignment horizontal="left" wrapText="1"/>
    </xf>
    <xf numFmtId="169" fontId="6" fillId="15" borderId="7" xfId="2" applyNumberFormat="1" applyFont="1" applyFill="1" applyBorder="1" applyAlignment="1">
      <alignment horizontal="center" vertical="center"/>
    </xf>
    <xf numFmtId="164" fontId="6" fillId="15" borderId="7" xfId="2" applyFont="1" applyFill="1" applyBorder="1" applyAlignment="1">
      <alignment horizontal="center" vertical="center"/>
    </xf>
    <xf numFmtId="164" fontId="6" fillId="15" borderId="0" xfId="1" applyFont="1" applyFill="1" applyAlignment="1">
      <alignment horizontal="center" vertical="center" wrapText="1"/>
    </xf>
    <xf numFmtId="0" fontId="6" fillId="4" borderId="7" xfId="0" applyFont="1" applyFill="1" applyBorder="1"/>
    <xf numFmtId="0" fontId="6" fillId="4" borderId="7" xfId="0" applyFont="1" applyFill="1" applyBorder="1" applyAlignment="1">
      <alignment horizontal="center"/>
    </xf>
    <xf numFmtId="169" fontId="16" fillId="15" borderId="7" xfId="2" applyNumberFormat="1" applyFont="1" applyFill="1" applyBorder="1" applyAlignment="1">
      <alignment horizontal="center" vertical="center"/>
    </xf>
    <xf numFmtId="164" fontId="16" fillId="15" borderId="7" xfId="2" applyFont="1" applyFill="1" applyBorder="1" applyAlignment="1">
      <alignment horizontal="center" vertical="center"/>
    </xf>
    <xf numFmtId="164" fontId="16" fillId="15" borderId="0" xfId="1" applyFont="1" applyFill="1" applyAlignment="1">
      <alignment horizontal="center" vertical="center" wrapText="1"/>
    </xf>
    <xf numFmtId="0" fontId="6" fillId="4" borderId="7" xfId="0" applyFont="1" applyFill="1" applyBorder="1" applyAlignment="1">
      <alignment horizontal="center" vertical="center"/>
    </xf>
    <xf numFmtId="0" fontId="0" fillId="4" borderId="7" xfId="0" applyFill="1" applyBorder="1"/>
    <xf numFmtId="0" fontId="32" fillId="4" borderId="7" xfId="0" applyFont="1" applyFill="1" applyBorder="1" applyAlignment="1">
      <alignment horizontal="center" vertical="center"/>
    </xf>
    <xf numFmtId="0" fontId="50" fillId="0" borderId="7" xfId="0" applyFont="1" applyBorder="1"/>
    <xf numFmtId="0" fontId="51" fillId="0" borderId="7" xfId="11" applyFont="1" applyBorder="1" applyAlignment="1">
      <alignment wrapText="1"/>
    </xf>
    <xf numFmtId="0" fontId="50" fillId="4" borderId="7" xfId="0" applyFont="1" applyFill="1" applyBorder="1"/>
    <xf numFmtId="166" fontId="50" fillId="0" borderId="7" xfId="1" applyNumberFormat="1" applyFont="1" applyBorder="1" applyAlignment="1">
      <alignment horizontal="center" vertical="center" wrapText="1"/>
    </xf>
    <xf numFmtId="168" fontId="50" fillId="0" borderId="7" xfId="1" applyNumberFormat="1" applyFont="1" applyBorder="1" applyAlignment="1">
      <alignment horizontal="center" vertical="center" wrapText="1"/>
    </xf>
    <xf numFmtId="164" fontId="8" fillId="7" borderId="1" xfId="1" applyFont="1" applyFill="1" applyBorder="1" applyAlignment="1">
      <alignment wrapText="1"/>
    </xf>
    <xf numFmtId="164" fontId="8" fillId="7" borderId="14" xfId="1" applyFont="1" applyFill="1" applyBorder="1" applyAlignment="1">
      <alignment wrapText="1"/>
    </xf>
    <xf numFmtId="164" fontId="8" fillId="7" borderId="0" xfId="1" applyFont="1" applyFill="1" applyAlignment="1">
      <alignment wrapText="1"/>
    </xf>
    <xf numFmtId="0" fontId="6" fillId="4" borderId="2" xfId="0" applyFont="1" applyFill="1" applyBorder="1"/>
    <xf numFmtId="164" fontId="41" fillId="7" borderId="14" xfId="1" applyFont="1" applyFill="1" applyBorder="1" applyAlignment="1">
      <alignment wrapText="1"/>
    </xf>
    <xf numFmtId="164" fontId="7" fillId="0" borderId="0" xfId="1" applyFont="1" applyAlignment="1">
      <alignment horizontal="left" vertical="top" wrapText="1"/>
    </xf>
    <xf numFmtId="0" fontId="0" fillId="0" borderId="0" xfId="0"/>
    <xf numFmtId="164" fontId="8" fillId="7" borderId="10" xfId="1" applyFont="1" applyFill="1" applyBorder="1" applyAlignment="1">
      <alignment horizontal="left" wrapText="1"/>
    </xf>
    <xf numFmtId="164" fontId="8" fillId="7" borderId="17" xfId="1" applyFont="1" applyFill="1" applyBorder="1" applyAlignment="1">
      <alignment horizontal="left" wrapText="1"/>
    </xf>
    <xf numFmtId="164" fontId="8" fillId="7" borderId="15" xfId="1" applyFont="1" applyFill="1" applyBorder="1" applyAlignment="1">
      <alignment horizontal="left" wrapText="1"/>
    </xf>
    <xf numFmtId="164" fontId="43" fillId="7" borderId="7" xfId="1" applyFont="1" applyFill="1" applyBorder="1" applyAlignment="1">
      <alignment wrapText="1"/>
    </xf>
    <xf numFmtId="164" fontId="41" fillId="12" borderId="10" xfId="1" applyFont="1" applyFill="1" applyBorder="1" applyAlignment="1">
      <alignment horizontal="left"/>
    </xf>
    <xf numFmtId="164" fontId="41" fillId="12" borderId="17" xfId="1" applyFont="1" applyFill="1" applyBorder="1" applyAlignment="1">
      <alignment horizontal="left"/>
    </xf>
    <xf numFmtId="164" fontId="41" fillId="12" borderId="15" xfId="1" applyFont="1" applyFill="1" applyBorder="1" applyAlignment="1">
      <alignment horizontal="left"/>
    </xf>
    <xf numFmtId="164" fontId="41" fillId="13" borderId="10" xfId="1" applyFont="1" applyFill="1" applyBorder="1" applyAlignment="1">
      <alignment horizontal="left" wrapText="1"/>
    </xf>
    <xf numFmtId="164" fontId="41" fillId="13" borderId="17" xfId="1" applyFont="1" applyFill="1" applyBorder="1" applyAlignment="1">
      <alignment horizontal="left" wrapText="1"/>
    </xf>
    <xf numFmtId="164" fontId="41" fillId="13" borderId="15" xfId="1" applyFont="1" applyFill="1" applyBorder="1" applyAlignment="1">
      <alignment horizontal="left" wrapText="1"/>
    </xf>
    <xf numFmtId="164" fontId="7" fillId="20" borderId="10" xfId="1" applyFont="1" applyFill="1" applyBorder="1" applyAlignment="1">
      <alignment horizontal="left" wrapText="1"/>
    </xf>
    <xf numFmtId="164" fontId="7" fillId="20" borderId="17" xfId="1" applyFont="1" applyFill="1" applyBorder="1" applyAlignment="1">
      <alignment horizontal="left" wrapText="1"/>
    </xf>
    <xf numFmtId="164" fontId="7" fillId="20" borderId="15" xfId="1" applyFont="1" applyFill="1" applyBorder="1" applyAlignment="1">
      <alignment horizontal="left" wrapText="1"/>
    </xf>
  </cellXfs>
  <cellStyles count="13">
    <cellStyle name="Excel Built-in Normal" xfId="1" xr:uid="{00000000-0005-0000-0000-000000000000}"/>
    <cellStyle name="Excel Built-in Normal 1" xfId="2" xr:uid="{00000000-0005-0000-0000-000001000000}"/>
    <cellStyle name="Excel Built-in Normal 2" xfId="8" xr:uid="{DDB67BE3-ED0A-4606-A786-B4121A56A320}"/>
    <cellStyle name="Excel Built-in Normal 2 2" xfId="9" xr:uid="{F979C2D9-AF50-494C-9272-A0BA969F0381}"/>
    <cellStyle name="Heading" xfId="3" xr:uid="{00000000-0005-0000-0000-000002000000}"/>
    <cellStyle name="Heading1" xfId="4" xr:uid="{00000000-0005-0000-0000-000003000000}"/>
    <cellStyle name="Navadno 2" xfId="5" xr:uid="{00000000-0005-0000-0000-000005000000}"/>
    <cellStyle name="Navadno 3" xfId="10" xr:uid="{B0632ED2-6A22-400D-AB8B-5793C050E135}"/>
    <cellStyle name="Navadno 4" xfId="11" xr:uid="{0F82646A-9F9C-4974-BD90-4C85C18805FC}"/>
    <cellStyle name="Navadno 5" xfId="12" xr:uid="{84E2F369-4A8B-4BC9-A666-A9D6BEBFF8BE}"/>
    <cellStyle name="Normal" xfId="0" builtinId="0" customBuiltin="1"/>
    <cellStyle name="Result" xfId="6" xr:uid="{00000000-0005-0000-0000-000006000000}"/>
    <cellStyle name="Result2" xfId="7" xr:uid="{00000000-0005-0000-0000-000007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AML179"/>
  <sheetViews>
    <sheetView zoomScaleNormal="100" zoomScaleSheetLayoutView="100" workbookViewId="0">
      <selection activeCell="I26" sqref="I26"/>
    </sheetView>
  </sheetViews>
  <sheetFormatPr defaultRowHeight="14"/>
  <cols>
    <col min="1" max="1" width="3.25" style="1" customWidth="1"/>
    <col min="2" max="2" width="51.08203125" style="2" customWidth="1"/>
    <col min="3" max="3" width="6.5" style="3" customWidth="1"/>
    <col min="4" max="4" width="8.33203125" style="4" customWidth="1"/>
    <col min="5" max="5" width="26.83203125" style="2" customWidth="1"/>
    <col min="6" max="6" width="17.83203125" style="2" customWidth="1"/>
    <col min="7" max="7" width="11.75" style="2" customWidth="1"/>
    <col min="8" max="8" width="10" style="79" customWidth="1"/>
    <col min="9" max="9" width="9.58203125" style="2" customWidth="1"/>
    <col min="10" max="10" width="12.25" style="83" customWidth="1"/>
    <col min="11" max="11" width="11.58203125" style="63" customWidth="1"/>
    <col min="12" max="12" width="10.08203125" style="63" customWidth="1"/>
    <col min="13" max="252" width="8.5" style="3" customWidth="1"/>
    <col min="253" max="253" width="3.25" style="3" customWidth="1"/>
    <col min="254" max="254" width="51.08203125" style="3" customWidth="1"/>
    <col min="255" max="255" width="6.5" style="3" customWidth="1"/>
    <col min="256" max="256" width="8.25" style="3" customWidth="1"/>
    <col min="257" max="257" width="24.5" style="3" customWidth="1"/>
    <col min="258" max="258" width="12.75" style="3" customWidth="1"/>
    <col min="259" max="259" width="10.75" style="3" customWidth="1"/>
    <col min="260" max="260" width="11" style="3" customWidth="1"/>
    <col min="261" max="261" width="8.5" style="3" customWidth="1"/>
    <col min="262" max="262" width="10.08203125" style="3" customWidth="1"/>
    <col min="263" max="263" width="8.5" style="3" customWidth="1"/>
    <col min="264" max="264" width="53.25" style="3" customWidth="1"/>
    <col min="265" max="508" width="8.5" style="3" customWidth="1"/>
    <col min="509" max="509" width="3.25" style="3" customWidth="1"/>
    <col min="510" max="510" width="51.08203125" style="3" customWidth="1"/>
    <col min="511" max="511" width="6.5" style="3" customWidth="1"/>
    <col min="512" max="512" width="8.25" style="3" customWidth="1"/>
    <col min="513" max="513" width="24.5" style="3" customWidth="1"/>
    <col min="514" max="514" width="12.75" style="3" customWidth="1"/>
    <col min="515" max="515" width="10.75" style="3" customWidth="1"/>
    <col min="516" max="516" width="11" style="3" customWidth="1"/>
    <col min="517" max="517" width="8.5" style="3" customWidth="1"/>
    <col min="518" max="518" width="10.08203125" style="3" customWidth="1"/>
    <col min="519" max="519" width="8.5" style="3" customWidth="1"/>
    <col min="520" max="520" width="53.25" style="3" customWidth="1"/>
    <col min="521" max="764" width="8.5" style="3" customWidth="1"/>
    <col min="765" max="765" width="3.25" style="3" customWidth="1"/>
    <col min="766" max="766" width="51.08203125" style="3" customWidth="1"/>
    <col min="767" max="767" width="6.5" style="3" customWidth="1"/>
    <col min="768" max="768" width="8.25" style="3" customWidth="1"/>
    <col min="769" max="769" width="24.5" style="3" customWidth="1"/>
    <col min="770" max="770" width="12.75" style="3" customWidth="1"/>
    <col min="771" max="771" width="10.75" style="3" customWidth="1"/>
    <col min="772" max="772" width="11" style="3" customWidth="1"/>
    <col min="773" max="773" width="8.5" style="3" customWidth="1"/>
    <col min="774" max="774" width="10.08203125" style="3" customWidth="1"/>
    <col min="775" max="775" width="8.5" style="3" customWidth="1"/>
    <col min="776" max="776" width="53.25" style="3" customWidth="1"/>
    <col min="777" max="1020" width="8.5" style="3" customWidth="1"/>
    <col min="1021" max="1021" width="3.25" style="3" customWidth="1"/>
    <col min="1022" max="1022" width="51.08203125" style="3" customWidth="1"/>
    <col min="1023" max="1023" width="6.5" style="3" customWidth="1"/>
    <col min="1024" max="1024" width="8.25" style="3" customWidth="1"/>
    <col min="1025" max="1025" width="24.5" style="3" customWidth="1"/>
    <col min="1026" max="1026" width="8.75" style="3" customWidth="1"/>
  </cols>
  <sheetData>
    <row r="1" spans="1:12" ht="15">
      <c r="J1" s="82"/>
      <c r="K1" s="93" t="s">
        <v>0</v>
      </c>
    </row>
    <row r="2" spans="1:12" ht="17.5">
      <c r="B2" s="6" t="s">
        <v>96</v>
      </c>
      <c r="L2" s="93"/>
    </row>
    <row r="3" spans="1:12" ht="17.5">
      <c r="B3" s="6"/>
      <c r="L3" s="93"/>
    </row>
    <row r="4" spans="1:12" ht="17.5">
      <c r="B4" s="6"/>
      <c r="L4" s="93"/>
    </row>
    <row r="6" spans="1:12" s="8" customFormat="1" ht="17.5">
      <c r="A6" s="7"/>
      <c r="B6" s="407" t="s">
        <v>2</v>
      </c>
      <c r="C6" s="407"/>
      <c r="D6" s="407"/>
      <c r="E6" s="407"/>
      <c r="F6" s="407"/>
      <c r="G6" s="407"/>
      <c r="H6" s="407"/>
      <c r="I6" s="407"/>
      <c r="J6" s="407"/>
      <c r="K6" s="407"/>
      <c r="L6" s="407"/>
    </row>
    <row r="7" spans="1:12" s="11" customFormat="1" ht="30">
      <c r="A7" s="9"/>
      <c r="B7" s="10" t="s">
        <v>3</v>
      </c>
      <c r="C7" s="64" t="s">
        <v>4</v>
      </c>
      <c r="D7" s="64" t="s">
        <v>5</v>
      </c>
      <c r="E7" s="64" t="s">
        <v>6</v>
      </c>
      <c r="F7" s="64" t="s">
        <v>7</v>
      </c>
      <c r="G7" s="64" t="s">
        <v>8</v>
      </c>
      <c r="H7" s="80" t="s">
        <v>9</v>
      </c>
      <c r="I7" s="10" t="s">
        <v>10</v>
      </c>
      <c r="J7" s="80" t="s">
        <v>88</v>
      </c>
      <c r="K7" s="94" t="s">
        <v>89</v>
      </c>
      <c r="L7" s="94" t="s">
        <v>90</v>
      </c>
    </row>
    <row r="8" spans="1:12">
      <c r="A8" s="51">
        <v>1</v>
      </c>
      <c r="B8" s="111" t="s">
        <v>267</v>
      </c>
      <c r="C8" s="50" t="s">
        <v>60</v>
      </c>
      <c r="D8" s="50">
        <v>20</v>
      </c>
      <c r="E8" s="24"/>
      <c r="F8" s="24"/>
      <c r="G8" s="24"/>
      <c r="H8" s="78">
        <v>0</v>
      </c>
      <c r="I8" s="24"/>
      <c r="J8" s="65">
        <f>H8+H8*I8/100</f>
        <v>0</v>
      </c>
      <c r="K8" s="95">
        <f>D8*H8</f>
        <v>0</v>
      </c>
      <c r="L8" s="95">
        <f>D8*J8</f>
        <v>0</v>
      </c>
    </row>
    <row r="9" spans="1:12" ht="41">
      <c r="A9" s="51">
        <v>2</v>
      </c>
      <c r="B9" s="233" t="s">
        <v>268</v>
      </c>
      <c r="C9" s="50" t="s">
        <v>60</v>
      </c>
      <c r="D9" s="50">
        <v>10</v>
      </c>
      <c r="E9" s="24"/>
      <c r="F9" s="24"/>
      <c r="G9" s="24"/>
      <c r="H9" s="78">
        <v>0</v>
      </c>
      <c r="I9" s="24"/>
      <c r="J9" s="65">
        <f t="shared" ref="J9:J77" si="0">H9+H9*I9/100</f>
        <v>0</v>
      </c>
      <c r="K9" s="95">
        <f t="shared" ref="K9:K77" si="1">D9*H9</f>
        <v>0</v>
      </c>
      <c r="L9" s="95">
        <f t="shared" ref="L9:L77" si="2">D9*J9</f>
        <v>0</v>
      </c>
    </row>
    <row r="10" spans="1:12" ht="41">
      <c r="A10" s="51">
        <v>3</v>
      </c>
      <c r="B10" s="233" t="s">
        <v>268</v>
      </c>
      <c r="C10" s="50" t="s">
        <v>60</v>
      </c>
      <c r="D10" s="50">
        <v>975</v>
      </c>
      <c r="E10" s="24"/>
      <c r="F10" s="24"/>
      <c r="G10" s="24"/>
      <c r="H10" s="78">
        <v>0</v>
      </c>
      <c r="I10" s="24"/>
      <c r="J10" s="65">
        <f t="shared" si="0"/>
        <v>0</v>
      </c>
      <c r="K10" s="95">
        <f t="shared" si="1"/>
        <v>0</v>
      </c>
      <c r="L10" s="95">
        <f t="shared" si="2"/>
        <v>0</v>
      </c>
    </row>
    <row r="11" spans="1:12" ht="51">
      <c r="A11" s="51">
        <v>4</v>
      </c>
      <c r="B11" s="233" t="s">
        <v>269</v>
      </c>
      <c r="C11" s="50" t="s">
        <v>60</v>
      </c>
      <c r="D11" s="50">
        <v>580</v>
      </c>
      <c r="E11" s="24"/>
      <c r="F11" s="24"/>
      <c r="G11" s="24"/>
      <c r="H11" s="78">
        <v>0</v>
      </c>
      <c r="I11" s="24"/>
      <c r="J11" s="65">
        <f t="shared" si="0"/>
        <v>0</v>
      </c>
      <c r="K11" s="95">
        <f t="shared" si="1"/>
        <v>0</v>
      </c>
      <c r="L11" s="95">
        <f t="shared" si="2"/>
        <v>0</v>
      </c>
    </row>
    <row r="12" spans="1:12" ht="61">
      <c r="A12" s="51">
        <v>5</v>
      </c>
      <c r="B12" s="233" t="s">
        <v>397</v>
      </c>
      <c r="C12" s="50" t="s">
        <v>60</v>
      </c>
      <c r="D12" s="50">
        <v>1000</v>
      </c>
      <c r="E12" s="24"/>
      <c r="F12" s="24"/>
      <c r="G12" s="24"/>
      <c r="H12" s="78">
        <v>0</v>
      </c>
      <c r="I12" s="24"/>
      <c r="J12" s="65">
        <f t="shared" si="0"/>
        <v>0</v>
      </c>
      <c r="K12" s="95">
        <f t="shared" si="1"/>
        <v>0</v>
      </c>
      <c r="L12" s="95">
        <f t="shared" si="2"/>
        <v>0</v>
      </c>
    </row>
    <row r="13" spans="1:12" ht="51">
      <c r="A13" s="51">
        <v>6</v>
      </c>
      <c r="B13" s="233" t="s">
        <v>270</v>
      </c>
      <c r="C13" s="50" t="s">
        <v>60</v>
      </c>
      <c r="D13" s="50">
        <v>310</v>
      </c>
      <c r="E13" s="24"/>
      <c r="F13" s="24"/>
      <c r="G13" s="24"/>
      <c r="H13" s="78">
        <v>0</v>
      </c>
      <c r="I13" s="24"/>
      <c r="J13" s="65">
        <f t="shared" si="0"/>
        <v>0</v>
      </c>
      <c r="K13" s="95">
        <f t="shared" si="1"/>
        <v>0</v>
      </c>
      <c r="L13" s="95">
        <f t="shared" si="2"/>
        <v>0</v>
      </c>
    </row>
    <row r="14" spans="1:12" ht="51">
      <c r="A14" s="51">
        <v>7</v>
      </c>
      <c r="B14" s="233" t="s">
        <v>271</v>
      </c>
      <c r="C14" s="50" t="s">
        <v>60</v>
      </c>
      <c r="D14" s="50">
        <v>10</v>
      </c>
      <c r="E14" s="24"/>
      <c r="F14" s="24"/>
      <c r="G14" s="24"/>
      <c r="H14" s="78">
        <v>0</v>
      </c>
      <c r="I14" s="24"/>
      <c r="J14" s="65">
        <f t="shared" si="0"/>
        <v>0</v>
      </c>
      <c r="K14" s="95">
        <f t="shared" si="1"/>
        <v>0</v>
      </c>
      <c r="L14" s="95">
        <f t="shared" si="2"/>
        <v>0</v>
      </c>
    </row>
    <row r="15" spans="1:12" ht="31">
      <c r="A15" s="51">
        <v>8</v>
      </c>
      <c r="B15" s="233" t="s">
        <v>272</v>
      </c>
      <c r="C15" s="50" t="s">
        <v>60</v>
      </c>
      <c r="D15" s="50">
        <v>120</v>
      </c>
      <c r="E15" s="24"/>
      <c r="F15" s="24"/>
      <c r="G15" s="24"/>
      <c r="H15" s="78">
        <v>0</v>
      </c>
      <c r="I15" s="24"/>
      <c r="J15" s="65">
        <f t="shared" si="0"/>
        <v>0</v>
      </c>
      <c r="K15" s="95">
        <f t="shared" si="1"/>
        <v>0</v>
      </c>
      <c r="L15" s="95">
        <f t="shared" si="2"/>
        <v>0</v>
      </c>
    </row>
    <row r="16" spans="1:12" ht="31">
      <c r="A16" s="51">
        <v>9</v>
      </c>
      <c r="B16" s="233" t="s">
        <v>273</v>
      </c>
      <c r="C16" s="50" t="s">
        <v>60</v>
      </c>
      <c r="D16" s="50">
        <v>20</v>
      </c>
      <c r="E16" s="24"/>
      <c r="F16" s="24"/>
      <c r="G16" s="24"/>
      <c r="H16" s="78">
        <v>0</v>
      </c>
      <c r="I16" s="24"/>
      <c r="J16" s="65">
        <f t="shared" si="0"/>
        <v>0</v>
      </c>
      <c r="K16" s="95">
        <f t="shared" si="1"/>
        <v>0</v>
      </c>
      <c r="L16" s="95">
        <f t="shared" si="2"/>
        <v>0</v>
      </c>
    </row>
    <row r="17" spans="1:12" ht="61">
      <c r="A17" s="51">
        <v>10</v>
      </c>
      <c r="B17" s="233" t="s">
        <v>274</v>
      </c>
      <c r="C17" s="50" t="s">
        <v>60</v>
      </c>
      <c r="D17" s="50">
        <v>50</v>
      </c>
      <c r="E17" s="24"/>
      <c r="F17" s="24"/>
      <c r="G17" s="24"/>
      <c r="H17" s="78">
        <v>0</v>
      </c>
      <c r="I17" s="24"/>
      <c r="J17" s="65">
        <f t="shared" si="0"/>
        <v>0</v>
      </c>
      <c r="K17" s="95">
        <f t="shared" si="1"/>
        <v>0</v>
      </c>
      <c r="L17" s="95">
        <f t="shared" si="2"/>
        <v>0</v>
      </c>
    </row>
    <row r="18" spans="1:12">
      <c r="A18" s="51">
        <v>11</v>
      </c>
      <c r="B18" s="233" t="s">
        <v>275</v>
      </c>
      <c r="C18" s="50" t="s">
        <v>60</v>
      </c>
      <c r="D18" s="50">
        <v>16</v>
      </c>
      <c r="E18" s="24"/>
      <c r="F18" s="24"/>
      <c r="G18" s="24"/>
      <c r="H18" s="78">
        <v>0</v>
      </c>
      <c r="I18" s="24"/>
      <c r="J18" s="65">
        <f t="shared" si="0"/>
        <v>0</v>
      </c>
      <c r="K18" s="95">
        <f t="shared" si="1"/>
        <v>0</v>
      </c>
      <c r="L18" s="95">
        <f t="shared" si="2"/>
        <v>0</v>
      </c>
    </row>
    <row r="19" spans="1:12" ht="31">
      <c r="A19" s="51">
        <v>12</v>
      </c>
      <c r="B19" s="233" t="s">
        <v>276</v>
      </c>
      <c r="C19" s="50" t="s">
        <v>60</v>
      </c>
      <c r="D19" s="50">
        <v>30</v>
      </c>
      <c r="E19" s="24"/>
      <c r="F19" s="24"/>
      <c r="G19" s="24"/>
      <c r="H19" s="78">
        <v>0</v>
      </c>
      <c r="I19" s="24"/>
      <c r="J19" s="65">
        <f t="shared" si="0"/>
        <v>0</v>
      </c>
      <c r="K19" s="95">
        <f t="shared" si="1"/>
        <v>0</v>
      </c>
      <c r="L19" s="95">
        <f t="shared" si="2"/>
        <v>0</v>
      </c>
    </row>
    <row r="20" spans="1:12" ht="31">
      <c r="A20" s="51">
        <v>13</v>
      </c>
      <c r="B20" s="233" t="s">
        <v>277</v>
      </c>
      <c r="C20" s="50" t="s">
        <v>60</v>
      </c>
      <c r="D20" s="50">
        <v>178</v>
      </c>
      <c r="E20" s="24"/>
      <c r="F20" s="24"/>
      <c r="G20" s="24"/>
      <c r="H20" s="78">
        <v>0</v>
      </c>
      <c r="I20" s="24"/>
      <c r="J20" s="65">
        <f t="shared" si="0"/>
        <v>0</v>
      </c>
      <c r="K20" s="95">
        <f t="shared" si="1"/>
        <v>0</v>
      </c>
      <c r="L20" s="95">
        <f t="shared" si="2"/>
        <v>0</v>
      </c>
    </row>
    <row r="21" spans="1:12" ht="31">
      <c r="A21" s="51">
        <v>14</v>
      </c>
      <c r="B21" s="233" t="s">
        <v>278</v>
      </c>
      <c r="C21" s="50" t="s">
        <v>60</v>
      </c>
      <c r="D21" s="50">
        <v>11</v>
      </c>
      <c r="E21" s="24"/>
      <c r="F21" s="24"/>
      <c r="G21" s="24"/>
      <c r="H21" s="78">
        <v>0</v>
      </c>
      <c r="I21" s="24"/>
      <c r="J21" s="65">
        <f t="shared" si="0"/>
        <v>0</v>
      </c>
      <c r="K21" s="95">
        <f t="shared" si="1"/>
        <v>0</v>
      </c>
      <c r="L21" s="95">
        <f t="shared" si="2"/>
        <v>0</v>
      </c>
    </row>
    <row r="22" spans="1:12" ht="21">
      <c r="A22" s="51">
        <v>15</v>
      </c>
      <c r="B22" s="233" t="s">
        <v>279</v>
      </c>
      <c r="C22" s="50" t="s">
        <v>60</v>
      </c>
      <c r="D22" s="50">
        <v>48</v>
      </c>
      <c r="E22" s="24"/>
      <c r="F22" s="24"/>
      <c r="G22" s="24"/>
      <c r="H22" s="78">
        <v>0</v>
      </c>
      <c r="I22" s="24"/>
      <c r="J22" s="65">
        <f t="shared" si="0"/>
        <v>0</v>
      </c>
      <c r="K22" s="95">
        <f t="shared" si="1"/>
        <v>0</v>
      </c>
      <c r="L22" s="95">
        <f t="shared" si="2"/>
        <v>0</v>
      </c>
    </row>
    <row r="23" spans="1:12" ht="61">
      <c r="A23" s="51">
        <v>16</v>
      </c>
      <c r="B23" s="233" t="s">
        <v>280</v>
      </c>
      <c r="C23" s="50" t="s">
        <v>60</v>
      </c>
      <c r="D23" s="50">
        <v>42</v>
      </c>
      <c r="E23" s="24"/>
      <c r="F23" s="24"/>
      <c r="G23" s="24"/>
      <c r="H23" s="78">
        <v>0</v>
      </c>
      <c r="I23" s="24"/>
      <c r="J23" s="65">
        <f t="shared" si="0"/>
        <v>0</v>
      </c>
      <c r="K23" s="95">
        <f t="shared" si="1"/>
        <v>0</v>
      </c>
      <c r="L23" s="95">
        <f t="shared" si="2"/>
        <v>0</v>
      </c>
    </row>
    <row r="24" spans="1:12" ht="41">
      <c r="A24" s="51">
        <v>17</v>
      </c>
      <c r="B24" s="233" t="s">
        <v>281</v>
      </c>
      <c r="C24" s="50" t="s">
        <v>60</v>
      </c>
      <c r="D24" s="50">
        <v>15</v>
      </c>
      <c r="E24" s="24"/>
      <c r="F24" s="24"/>
      <c r="G24" s="24"/>
      <c r="H24" s="78">
        <v>0</v>
      </c>
      <c r="I24" s="24"/>
      <c r="J24" s="65">
        <f t="shared" si="0"/>
        <v>0</v>
      </c>
      <c r="K24" s="95">
        <f t="shared" si="1"/>
        <v>0</v>
      </c>
      <c r="L24" s="95">
        <f t="shared" si="2"/>
        <v>0</v>
      </c>
    </row>
    <row r="25" spans="1:12">
      <c r="A25" s="51">
        <v>18</v>
      </c>
      <c r="B25" s="233" t="s">
        <v>282</v>
      </c>
      <c r="C25" s="50" t="s">
        <v>60</v>
      </c>
      <c r="D25" s="50">
        <v>30</v>
      </c>
      <c r="E25" s="24"/>
      <c r="F25" s="24"/>
      <c r="G25" s="24"/>
      <c r="H25" s="78">
        <v>0</v>
      </c>
      <c r="I25" s="24"/>
      <c r="J25" s="65">
        <f t="shared" si="0"/>
        <v>0</v>
      </c>
      <c r="K25" s="95">
        <f t="shared" si="1"/>
        <v>0</v>
      </c>
      <c r="L25" s="95">
        <f t="shared" si="2"/>
        <v>0</v>
      </c>
    </row>
    <row r="26" spans="1:12" ht="21">
      <c r="A26" s="51">
        <v>19</v>
      </c>
      <c r="B26" s="233" t="s">
        <v>283</v>
      </c>
      <c r="C26" s="50" t="s">
        <v>60</v>
      </c>
      <c r="D26" s="50">
        <v>4</v>
      </c>
      <c r="E26" s="24"/>
      <c r="F26" s="24"/>
      <c r="G26" s="24"/>
      <c r="H26" s="78">
        <v>0</v>
      </c>
      <c r="I26" s="24"/>
      <c r="J26" s="65">
        <f t="shared" si="0"/>
        <v>0</v>
      </c>
      <c r="K26" s="95">
        <f t="shared" si="1"/>
        <v>0</v>
      </c>
      <c r="L26" s="95">
        <f t="shared" si="2"/>
        <v>0</v>
      </c>
    </row>
    <row r="27" spans="1:12" ht="31">
      <c r="A27" s="51">
        <v>20</v>
      </c>
      <c r="B27" s="233" t="s">
        <v>284</v>
      </c>
      <c r="C27" s="50" t="s">
        <v>60</v>
      </c>
      <c r="D27" s="50">
        <v>40</v>
      </c>
      <c r="E27" s="24"/>
      <c r="F27" s="24"/>
      <c r="G27" s="24"/>
      <c r="H27" s="78">
        <v>0</v>
      </c>
      <c r="I27" s="24"/>
      <c r="J27" s="65">
        <f t="shared" si="0"/>
        <v>0</v>
      </c>
      <c r="K27" s="95">
        <f t="shared" si="1"/>
        <v>0</v>
      </c>
      <c r="L27" s="95">
        <f t="shared" si="2"/>
        <v>0</v>
      </c>
    </row>
    <row r="28" spans="1:12" ht="31">
      <c r="A28" s="51">
        <v>21</v>
      </c>
      <c r="B28" s="233" t="s">
        <v>285</v>
      </c>
      <c r="C28" s="50" t="s">
        <v>60</v>
      </c>
      <c r="D28" s="50">
        <v>10</v>
      </c>
      <c r="E28" s="24"/>
      <c r="F28" s="24"/>
      <c r="G28" s="24"/>
      <c r="H28" s="78">
        <v>0</v>
      </c>
      <c r="I28" s="24"/>
      <c r="J28" s="65">
        <f t="shared" si="0"/>
        <v>0</v>
      </c>
      <c r="K28" s="95">
        <f t="shared" si="1"/>
        <v>0</v>
      </c>
      <c r="L28" s="95">
        <f t="shared" si="2"/>
        <v>0</v>
      </c>
    </row>
    <row r="29" spans="1:12" ht="41">
      <c r="A29" s="51">
        <v>22</v>
      </c>
      <c r="B29" s="233" t="s">
        <v>286</v>
      </c>
      <c r="C29" s="50" t="s">
        <v>60</v>
      </c>
      <c r="D29" s="50">
        <v>30</v>
      </c>
      <c r="E29" s="24"/>
      <c r="F29" s="24"/>
      <c r="G29" s="24"/>
      <c r="H29" s="78">
        <v>0</v>
      </c>
      <c r="I29" s="24"/>
      <c r="J29" s="65">
        <f t="shared" si="0"/>
        <v>0</v>
      </c>
      <c r="K29" s="95">
        <f t="shared" si="1"/>
        <v>0</v>
      </c>
      <c r="L29" s="95">
        <f t="shared" si="2"/>
        <v>0</v>
      </c>
    </row>
    <row r="30" spans="1:12" ht="51">
      <c r="A30" s="51">
        <v>23</v>
      </c>
      <c r="B30" s="233" t="s">
        <v>287</v>
      </c>
      <c r="C30" s="50" t="s">
        <v>60</v>
      </c>
      <c r="D30" s="50">
        <v>850</v>
      </c>
      <c r="E30" s="24"/>
      <c r="F30" s="24"/>
      <c r="G30" s="24"/>
      <c r="H30" s="78">
        <v>0</v>
      </c>
      <c r="I30" s="24"/>
      <c r="J30" s="65">
        <f t="shared" si="0"/>
        <v>0</v>
      </c>
      <c r="K30" s="95">
        <f t="shared" si="1"/>
        <v>0</v>
      </c>
      <c r="L30" s="95">
        <f t="shared" si="2"/>
        <v>0</v>
      </c>
    </row>
    <row r="31" spans="1:12" ht="41">
      <c r="A31" s="51">
        <v>24</v>
      </c>
      <c r="B31" s="233" t="s">
        <v>288</v>
      </c>
      <c r="C31" s="50" t="s">
        <v>60</v>
      </c>
      <c r="D31" s="50">
        <v>35</v>
      </c>
      <c r="E31" s="24"/>
      <c r="F31" s="24"/>
      <c r="G31" s="24"/>
      <c r="H31" s="78">
        <v>0</v>
      </c>
      <c r="I31" s="24"/>
      <c r="J31" s="65">
        <f t="shared" si="0"/>
        <v>0</v>
      </c>
      <c r="K31" s="95">
        <f t="shared" si="1"/>
        <v>0</v>
      </c>
      <c r="L31" s="95">
        <f t="shared" si="2"/>
        <v>0</v>
      </c>
    </row>
    <row r="32" spans="1:12" ht="21">
      <c r="A32" s="51">
        <v>25</v>
      </c>
      <c r="B32" s="233" t="s">
        <v>289</v>
      </c>
      <c r="C32" s="50" t="s">
        <v>60</v>
      </c>
      <c r="D32" s="50">
        <v>175</v>
      </c>
      <c r="E32" s="24"/>
      <c r="F32" s="24"/>
      <c r="G32" s="24"/>
      <c r="H32" s="78">
        <v>0</v>
      </c>
      <c r="I32" s="24"/>
      <c r="J32" s="65">
        <f t="shared" si="0"/>
        <v>0</v>
      </c>
      <c r="K32" s="95">
        <f t="shared" si="1"/>
        <v>0</v>
      </c>
      <c r="L32" s="95">
        <f t="shared" si="2"/>
        <v>0</v>
      </c>
    </row>
    <row r="33" spans="1:12" ht="61">
      <c r="A33" s="51">
        <v>26</v>
      </c>
      <c r="B33" s="233" t="s">
        <v>290</v>
      </c>
      <c r="C33" s="50" t="s">
        <v>60</v>
      </c>
      <c r="D33" s="50">
        <v>20</v>
      </c>
      <c r="E33" s="24"/>
      <c r="F33" s="24"/>
      <c r="G33" s="24"/>
      <c r="H33" s="78">
        <v>0</v>
      </c>
      <c r="I33" s="24"/>
      <c r="J33" s="65">
        <f t="shared" si="0"/>
        <v>0</v>
      </c>
      <c r="K33" s="95">
        <f t="shared" si="1"/>
        <v>0</v>
      </c>
      <c r="L33" s="95">
        <f t="shared" si="2"/>
        <v>0</v>
      </c>
    </row>
    <row r="34" spans="1:12" ht="91">
      <c r="A34" s="51">
        <v>27</v>
      </c>
      <c r="B34" s="233" t="s">
        <v>291</v>
      </c>
      <c r="C34" s="50" t="s">
        <v>60</v>
      </c>
      <c r="D34" s="50">
        <v>15</v>
      </c>
      <c r="E34" s="24"/>
      <c r="F34" s="24"/>
      <c r="G34" s="24"/>
      <c r="H34" s="78">
        <v>0</v>
      </c>
      <c r="I34" s="24"/>
      <c r="J34" s="65">
        <f t="shared" si="0"/>
        <v>0</v>
      </c>
      <c r="K34" s="95">
        <f t="shared" si="1"/>
        <v>0</v>
      </c>
      <c r="L34" s="95">
        <f t="shared" si="2"/>
        <v>0</v>
      </c>
    </row>
    <row r="35" spans="1:12" ht="81">
      <c r="A35" s="51">
        <v>28</v>
      </c>
      <c r="B35" s="233" t="s">
        <v>292</v>
      </c>
      <c r="C35" s="50" t="s">
        <v>60</v>
      </c>
      <c r="D35" s="50">
        <v>10</v>
      </c>
      <c r="E35" s="24"/>
      <c r="F35" s="24"/>
      <c r="G35" s="24"/>
      <c r="H35" s="78">
        <v>0</v>
      </c>
      <c r="I35" s="24"/>
      <c r="J35" s="65">
        <f t="shared" si="0"/>
        <v>0</v>
      </c>
      <c r="K35" s="95">
        <f t="shared" si="1"/>
        <v>0</v>
      </c>
      <c r="L35" s="95">
        <f t="shared" si="2"/>
        <v>0</v>
      </c>
    </row>
    <row r="36" spans="1:12" ht="61">
      <c r="A36" s="51">
        <v>29</v>
      </c>
      <c r="B36" s="233" t="s">
        <v>293</v>
      </c>
      <c r="C36" s="50" t="s">
        <v>60</v>
      </c>
      <c r="D36" s="50">
        <v>10</v>
      </c>
      <c r="E36" s="24"/>
      <c r="F36" s="24"/>
      <c r="G36" s="24"/>
      <c r="H36" s="78">
        <v>0</v>
      </c>
      <c r="I36" s="24"/>
      <c r="J36" s="65">
        <f t="shared" si="0"/>
        <v>0</v>
      </c>
      <c r="K36" s="95">
        <f t="shared" si="1"/>
        <v>0</v>
      </c>
      <c r="L36" s="95">
        <f t="shared" si="2"/>
        <v>0</v>
      </c>
    </row>
    <row r="37" spans="1:12" ht="61">
      <c r="A37" s="51">
        <v>30</v>
      </c>
      <c r="B37" s="233" t="s">
        <v>294</v>
      </c>
      <c r="C37" s="50" t="s">
        <v>60</v>
      </c>
      <c r="D37" s="50">
        <v>10</v>
      </c>
      <c r="E37" s="24"/>
      <c r="F37" s="24"/>
      <c r="G37" s="24"/>
      <c r="H37" s="78">
        <v>0</v>
      </c>
      <c r="I37" s="24"/>
      <c r="J37" s="65">
        <f t="shared" si="0"/>
        <v>0</v>
      </c>
      <c r="K37" s="95">
        <f t="shared" si="1"/>
        <v>0</v>
      </c>
      <c r="L37" s="95">
        <f t="shared" si="2"/>
        <v>0</v>
      </c>
    </row>
    <row r="38" spans="1:12" ht="91">
      <c r="A38" s="51">
        <v>31</v>
      </c>
      <c r="B38" s="233" t="s">
        <v>295</v>
      </c>
      <c r="C38" s="50" t="s">
        <v>60</v>
      </c>
      <c r="D38" s="50">
        <v>400</v>
      </c>
      <c r="E38" s="24"/>
      <c r="F38" s="24"/>
      <c r="G38" s="24"/>
      <c r="H38" s="78">
        <v>0</v>
      </c>
      <c r="I38" s="24"/>
      <c r="J38" s="65">
        <f t="shared" si="0"/>
        <v>0</v>
      </c>
      <c r="K38" s="95">
        <f t="shared" si="1"/>
        <v>0</v>
      </c>
      <c r="L38" s="95">
        <f t="shared" si="2"/>
        <v>0</v>
      </c>
    </row>
    <row r="39" spans="1:12" ht="41">
      <c r="A39" s="51">
        <v>32</v>
      </c>
      <c r="B39" s="233" t="s">
        <v>296</v>
      </c>
      <c r="C39" s="50" t="s">
        <v>60</v>
      </c>
      <c r="D39" s="50">
        <v>30</v>
      </c>
      <c r="E39" s="24"/>
      <c r="F39" s="24"/>
      <c r="G39" s="24"/>
      <c r="H39" s="78">
        <v>0</v>
      </c>
      <c r="I39" s="24"/>
      <c r="J39" s="65">
        <f t="shared" si="0"/>
        <v>0</v>
      </c>
      <c r="K39" s="95">
        <f t="shared" si="1"/>
        <v>0</v>
      </c>
      <c r="L39" s="95">
        <f t="shared" si="2"/>
        <v>0</v>
      </c>
    </row>
    <row r="40" spans="1:12" ht="21">
      <c r="A40" s="51">
        <v>33</v>
      </c>
      <c r="B40" s="233" t="s">
        <v>297</v>
      </c>
      <c r="C40" s="50" t="s">
        <v>60</v>
      </c>
      <c r="D40" s="50">
        <v>50</v>
      </c>
      <c r="E40" s="24"/>
      <c r="F40" s="24"/>
      <c r="G40" s="24"/>
      <c r="H40" s="78">
        <v>0</v>
      </c>
      <c r="I40" s="24"/>
      <c r="J40" s="65">
        <f t="shared" si="0"/>
        <v>0</v>
      </c>
      <c r="K40" s="95">
        <f t="shared" si="1"/>
        <v>0</v>
      </c>
      <c r="L40" s="95">
        <f t="shared" si="2"/>
        <v>0</v>
      </c>
    </row>
    <row r="41" spans="1:12" ht="41">
      <c r="A41" s="51">
        <v>34</v>
      </c>
      <c r="B41" s="233" t="s">
        <v>298</v>
      </c>
      <c r="C41" s="50" t="s">
        <v>60</v>
      </c>
      <c r="D41" s="50">
        <v>390</v>
      </c>
      <c r="E41" s="24"/>
      <c r="F41" s="24"/>
      <c r="G41" s="24"/>
      <c r="H41" s="78">
        <v>0</v>
      </c>
      <c r="I41" s="24"/>
      <c r="J41" s="65">
        <f t="shared" si="0"/>
        <v>0</v>
      </c>
      <c r="K41" s="95">
        <f t="shared" si="1"/>
        <v>0</v>
      </c>
      <c r="L41" s="95">
        <f t="shared" si="2"/>
        <v>0</v>
      </c>
    </row>
    <row r="42" spans="1:12" ht="31">
      <c r="A42" s="51">
        <v>35</v>
      </c>
      <c r="B42" s="233" t="s">
        <v>299</v>
      </c>
      <c r="C42" s="50" t="s">
        <v>60</v>
      </c>
      <c r="D42" s="50">
        <v>2</v>
      </c>
      <c r="E42" s="24"/>
      <c r="F42" s="24"/>
      <c r="G42" s="24"/>
      <c r="H42" s="78">
        <v>0</v>
      </c>
      <c r="I42" s="24"/>
      <c r="J42" s="65">
        <f t="shared" si="0"/>
        <v>0</v>
      </c>
      <c r="K42" s="95">
        <f t="shared" si="1"/>
        <v>0</v>
      </c>
      <c r="L42" s="95">
        <f t="shared" si="2"/>
        <v>0</v>
      </c>
    </row>
    <row r="43" spans="1:12" ht="31">
      <c r="A43" s="51">
        <v>36</v>
      </c>
      <c r="B43" s="233" t="s">
        <v>300</v>
      </c>
      <c r="C43" s="50" t="s">
        <v>60</v>
      </c>
      <c r="D43" s="50">
        <v>30</v>
      </c>
      <c r="E43" s="24"/>
      <c r="F43" s="24"/>
      <c r="G43" s="24"/>
      <c r="H43" s="78">
        <v>0</v>
      </c>
      <c r="I43" s="24"/>
      <c r="J43" s="65">
        <f t="shared" si="0"/>
        <v>0</v>
      </c>
      <c r="K43" s="95">
        <f t="shared" si="1"/>
        <v>0</v>
      </c>
      <c r="L43" s="95">
        <f t="shared" si="2"/>
        <v>0</v>
      </c>
    </row>
    <row r="44" spans="1:12" ht="61">
      <c r="A44" s="51">
        <v>37</v>
      </c>
      <c r="B44" s="233" t="s">
        <v>301</v>
      </c>
      <c r="C44" s="50" t="s">
        <v>60</v>
      </c>
      <c r="D44" s="50">
        <v>20</v>
      </c>
      <c r="E44" s="24"/>
      <c r="F44" s="24"/>
      <c r="G44" s="24"/>
      <c r="H44" s="78">
        <v>0</v>
      </c>
      <c r="I44" s="24"/>
      <c r="J44" s="65">
        <f t="shared" si="0"/>
        <v>0</v>
      </c>
      <c r="K44" s="95">
        <f t="shared" si="1"/>
        <v>0</v>
      </c>
      <c r="L44" s="95">
        <f t="shared" si="2"/>
        <v>0</v>
      </c>
    </row>
    <row r="45" spans="1:12" ht="31">
      <c r="A45" s="51">
        <v>38</v>
      </c>
      <c r="B45" s="233" t="s">
        <v>302</v>
      </c>
      <c r="C45" s="50" t="s">
        <v>60</v>
      </c>
      <c r="D45" s="50">
        <v>1110</v>
      </c>
      <c r="E45" s="24"/>
      <c r="F45" s="24"/>
      <c r="G45" s="24"/>
      <c r="H45" s="78">
        <v>0</v>
      </c>
      <c r="I45" s="24"/>
      <c r="J45" s="65">
        <f t="shared" si="0"/>
        <v>0</v>
      </c>
      <c r="K45" s="95">
        <f t="shared" si="1"/>
        <v>0</v>
      </c>
      <c r="L45" s="95">
        <f t="shared" si="2"/>
        <v>0</v>
      </c>
    </row>
    <row r="46" spans="1:12" ht="41">
      <c r="A46" s="51">
        <v>39</v>
      </c>
      <c r="B46" s="233" t="s">
        <v>303</v>
      </c>
      <c r="C46" s="50" t="s">
        <v>60</v>
      </c>
      <c r="D46" s="50">
        <v>20</v>
      </c>
      <c r="E46" s="24"/>
      <c r="F46" s="24"/>
      <c r="G46" s="24"/>
      <c r="H46" s="78">
        <v>0</v>
      </c>
      <c r="I46" s="24"/>
      <c r="J46" s="65">
        <f t="shared" si="0"/>
        <v>0</v>
      </c>
      <c r="K46" s="95">
        <f t="shared" si="1"/>
        <v>0</v>
      </c>
      <c r="L46" s="95">
        <f t="shared" si="2"/>
        <v>0</v>
      </c>
    </row>
    <row r="47" spans="1:12" ht="71">
      <c r="A47" s="51">
        <v>40</v>
      </c>
      <c r="B47" s="233" t="s">
        <v>304</v>
      </c>
      <c r="C47" s="50" t="s">
        <v>60</v>
      </c>
      <c r="D47" s="50">
        <v>135</v>
      </c>
      <c r="E47" s="24"/>
      <c r="F47" s="24"/>
      <c r="G47" s="24"/>
      <c r="H47" s="78">
        <v>0</v>
      </c>
      <c r="I47" s="24"/>
      <c r="J47" s="65">
        <f t="shared" si="0"/>
        <v>0</v>
      </c>
      <c r="K47" s="95">
        <f t="shared" si="1"/>
        <v>0</v>
      </c>
      <c r="L47" s="95">
        <f t="shared" si="2"/>
        <v>0</v>
      </c>
    </row>
    <row r="48" spans="1:12" ht="51">
      <c r="A48" s="51">
        <v>41</v>
      </c>
      <c r="B48" s="233" t="s">
        <v>305</v>
      </c>
      <c r="C48" s="50" t="s">
        <v>60</v>
      </c>
      <c r="D48" s="50">
        <v>240</v>
      </c>
      <c r="E48" s="24"/>
      <c r="F48" s="24"/>
      <c r="G48" s="24"/>
      <c r="H48" s="78">
        <v>0</v>
      </c>
      <c r="I48" s="24"/>
      <c r="J48" s="65">
        <f t="shared" si="0"/>
        <v>0</v>
      </c>
      <c r="K48" s="95">
        <f t="shared" si="1"/>
        <v>0</v>
      </c>
      <c r="L48" s="95">
        <f t="shared" si="2"/>
        <v>0</v>
      </c>
    </row>
    <row r="49" spans="1:12" ht="51">
      <c r="A49" s="51">
        <v>42</v>
      </c>
      <c r="B49" s="233" t="s">
        <v>306</v>
      </c>
      <c r="C49" s="50" t="s">
        <v>60</v>
      </c>
      <c r="D49" s="50">
        <v>1</v>
      </c>
      <c r="E49" s="24"/>
      <c r="F49" s="24"/>
      <c r="G49" s="24"/>
      <c r="H49" s="78">
        <v>0</v>
      </c>
      <c r="I49" s="24"/>
      <c r="J49" s="65">
        <f t="shared" si="0"/>
        <v>0</v>
      </c>
      <c r="K49" s="95">
        <f t="shared" si="1"/>
        <v>0</v>
      </c>
      <c r="L49" s="95">
        <f t="shared" si="2"/>
        <v>0</v>
      </c>
    </row>
    <row r="50" spans="1:12" ht="51">
      <c r="A50" s="51">
        <v>43</v>
      </c>
      <c r="B50" s="233" t="s">
        <v>307</v>
      </c>
      <c r="C50" s="50" t="s">
        <v>60</v>
      </c>
      <c r="D50" s="50">
        <v>50</v>
      </c>
      <c r="E50" s="24"/>
      <c r="F50" s="24"/>
      <c r="G50" s="24"/>
      <c r="H50" s="78">
        <v>0</v>
      </c>
      <c r="I50" s="24"/>
      <c r="J50" s="65">
        <f t="shared" si="0"/>
        <v>0</v>
      </c>
      <c r="K50" s="95">
        <f t="shared" si="1"/>
        <v>0</v>
      </c>
      <c r="L50" s="95">
        <f t="shared" si="2"/>
        <v>0</v>
      </c>
    </row>
    <row r="51" spans="1:12" ht="41">
      <c r="A51" s="51">
        <v>44</v>
      </c>
      <c r="B51" s="233" t="s">
        <v>308</v>
      </c>
      <c r="C51" s="50" t="s">
        <v>60</v>
      </c>
      <c r="D51" s="50">
        <v>2</v>
      </c>
      <c r="E51" s="24"/>
      <c r="F51" s="24"/>
      <c r="G51" s="24"/>
      <c r="H51" s="78">
        <v>0</v>
      </c>
      <c r="I51" s="24"/>
      <c r="J51" s="65">
        <f t="shared" si="0"/>
        <v>0</v>
      </c>
      <c r="K51" s="95">
        <f t="shared" si="1"/>
        <v>0</v>
      </c>
      <c r="L51" s="95">
        <f t="shared" si="2"/>
        <v>0</v>
      </c>
    </row>
    <row r="52" spans="1:12" ht="81">
      <c r="A52" s="51">
        <v>45</v>
      </c>
      <c r="B52" s="233" t="s">
        <v>309</v>
      </c>
      <c r="C52" s="50" t="s">
        <v>60</v>
      </c>
      <c r="D52" s="50">
        <v>48</v>
      </c>
      <c r="E52" s="24"/>
      <c r="F52" s="24"/>
      <c r="G52" s="24"/>
      <c r="H52" s="78">
        <v>0</v>
      </c>
      <c r="I52" s="24"/>
      <c r="J52" s="65">
        <f t="shared" si="0"/>
        <v>0</v>
      </c>
      <c r="K52" s="95">
        <f t="shared" si="1"/>
        <v>0</v>
      </c>
      <c r="L52" s="95">
        <f t="shared" si="2"/>
        <v>0</v>
      </c>
    </row>
    <row r="53" spans="1:12" ht="81">
      <c r="A53" s="51">
        <v>46</v>
      </c>
      <c r="B53" s="233" t="s">
        <v>310</v>
      </c>
      <c r="C53" s="50" t="s">
        <v>60</v>
      </c>
      <c r="D53" s="50">
        <v>924</v>
      </c>
      <c r="E53" s="24"/>
      <c r="F53" s="24"/>
      <c r="G53" s="24"/>
      <c r="H53" s="78">
        <v>0</v>
      </c>
      <c r="I53" s="24"/>
      <c r="J53" s="65">
        <f t="shared" si="0"/>
        <v>0</v>
      </c>
      <c r="K53" s="95">
        <f t="shared" si="1"/>
        <v>0</v>
      </c>
      <c r="L53" s="95">
        <f t="shared" si="2"/>
        <v>0</v>
      </c>
    </row>
    <row r="54" spans="1:12" ht="81">
      <c r="A54" s="51">
        <v>47</v>
      </c>
      <c r="B54" s="233" t="s">
        <v>311</v>
      </c>
      <c r="C54" s="50" t="s">
        <v>60</v>
      </c>
      <c r="D54" s="50">
        <v>276</v>
      </c>
      <c r="E54" s="24"/>
      <c r="F54" s="24"/>
      <c r="G54" s="24"/>
      <c r="H54" s="78">
        <v>0</v>
      </c>
      <c r="I54" s="24"/>
      <c r="J54" s="65">
        <f t="shared" si="0"/>
        <v>0</v>
      </c>
      <c r="K54" s="95">
        <f t="shared" si="1"/>
        <v>0</v>
      </c>
      <c r="L54" s="95">
        <f t="shared" si="2"/>
        <v>0</v>
      </c>
    </row>
    <row r="55" spans="1:12" ht="31">
      <c r="A55" s="51">
        <v>48</v>
      </c>
      <c r="B55" s="233" t="s">
        <v>312</v>
      </c>
      <c r="C55" s="50" t="s">
        <v>60</v>
      </c>
      <c r="D55" s="50">
        <v>35</v>
      </c>
      <c r="E55" s="24"/>
      <c r="F55" s="24"/>
      <c r="G55" s="24"/>
      <c r="H55" s="78">
        <v>0</v>
      </c>
      <c r="I55" s="24"/>
      <c r="J55" s="65">
        <f t="shared" si="0"/>
        <v>0</v>
      </c>
      <c r="K55" s="95">
        <f t="shared" si="1"/>
        <v>0</v>
      </c>
      <c r="L55" s="95">
        <f t="shared" si="2"/>
        <v>0</v>
      </c>
    </row>
    <row r="56" spans="1:12" ht="31">
      <c r="A56" s="51">
        <v>49</v>
      </c>
      <c r="B56" s="233" t="s">
        <v>313</v>
      </c>
      <c r="C56" s="50" t="s">
        <v>60</v>
      </c>
      <c r="D56" s="50">
        <v>22</v>
      </c>
      <c r="E56" s="24"/>
      <c r="F56" s="24"/>
      <c r="G56" s="24"/>
      <c r="H56" s="78">
        <v>0</v>
      </c>
      <c r="I56" s="24"/>
      <c r="J56" s="65">
        <f t="shared" si="0"/>
        <v>0</v>
      </c>
      <c r="K56" s="95">
        <f t="shared" si="1"/>
        <v>0</v>
      </c>
      <c r="L56" s="95">
        <f t="shared" si="2"/>
        <v>0</v>
      </c>
    </row>
    <row r="57" spans="1:12" ht="41">
      <c r="A57" s="51">
        <v>50</v>
      </c>
      <c r="B57" s="233" t="s">
        <v>314</v>
      </c>
      <c r="C57" s="50" t="s">
        <v>60</v>
      </c>
      <c r="D57" s="50">
        <v>5</v>
      </c>
      <c r="E57" s="24"/>
      <c r="F57" s="24"/>
      <c r="G57" s="24"/>
      <c r="H57" s="78">
        <v>0</v>
      </c>
      <c r="I57" s="24"/>
      <c r="J57" s="65">
        <f t="shared" si="0"/>
        <v>0</v>
      </c>
      <c r="K57" s="95">
        <f t="shared" si="1"/>
        <v>0</v>
      </c>
      <c r="L57" s="95">
        <f t="shared" si="2"/>
        <v>0</v>
      </c>
    </row>
    <row r="58" spans="1:12" ht="31">
      <c r="A58" s="51">
        <v>51</v>
      </c>
      <c r="B58" s="233" t="s">
        <v>315</v>
      </c>
      <c r="C58" s="50" t="s">
        <v>316</v>
      </c>
      <c r="D58" s="50">
        <v>2</v>
      </c>
      <c r="E58" s="24"/>
      <c r="F58" s="24"/>
      <c r="G58" s="24"/>
      <c r="H58" s="78">
        <v>0</v>
      </c>
      <c r="I58" s="24"/>
      <c r="J58" s="65">
        <f t="shared" si="0"/>
        <v>0</v>
      </c>
      <c r="K58" s="95">
        <f t="shared" si="1"/>
        <v>0</v>
      </c>
      <c r="L58" s="95">
        <f t="shared" si="2"/>
        <v>0</v>
      </c>
    </row>
    <row r="59" spans="1:12" ht="31">
      <c r="A59" s="51">
        <v>52</v>
      </c>
      <c r="B59" s="233" t="s">
        <v>317</v>
      </c>
      <c r="C59" s="50" t="s">
        <v>316</v>
      </c>
      <c r="D59" s="50">
        <v>1</v>
      </c>
      <c r="E59" s="24"/>
      <c r="F59" s="24"/>
      <c r="G59" s="24"/>
      <c r="H59" s="78">
        <v>0</v>
      </c>
      <c r="I59" s="24"/>
      <c r="J59" s="65">
        <f t="shared" si="0"/>
        <v>0</v>
      </c>
      <c r="K59" s="95">
        <f t="shared" si="1"/>
        <v>0</v>
      </c>
      <c r="L59" s="95">
        <f t="shared" si="2"/>
        <v>0</v>
      </c>
    </row>
    <row r="60" spans="1:12" ht="48.75" customHeight="1">
      <c r="A60" s="51">
        <v>53</v>
      </c>
      <c r="B60" s="242" t="s">
        <v>318</v>
      </c>
      <c r="C60" s="50" t="s">
        <v>319</v>
      </c>
      <c r="D60" s="50">
        <v>1070</v>
      </c>
      <c r="E60" s="24"/>
      <c r="F60" s="24"/>
      <c r="G60" s="24"/>
      <c r="H60" s="78">
        <v>0</v>
      </c>
      <c r="I60" s="24"/>
      <c r="J60" s="65">
        <f t="shared" si="0"/>
        <v>0</v>
      </c>
      <c r="K60" s="95">
        <f t="shared" si="1"/>
        <v>0</v>
      </c>
      <c r="L60" s="95">
        <f t="shared" si="2"/>
        <v>0</v>
      </c>
    </row>
    <row r="61" spans="1:12" ht="59.25" customHeight="1">
      <c r="A61" s="51">
        <v>54</v>
      </c>
      <c r="B61" s="243" t="s">
        <v>320</v>
      </c>
      <c r="C61" s="50" t="s">
        <v>319</v>
      </c>
      <c r="D61" s="50">
        <v>100</v>
      </c>
      <c r="E61" s="24"/>
      <c r="F61" s="24"/>
      <c r="G61" s="24"/>
      <c r="H61" s="78">
        <v>0</v>
      </c>
      <c r="I61" s="24"/>
      <c r="J61" s="65">
        <f t="shared" si="0"/>
        <v>0</v>
      </c>
      <c r="K61" s="95">
        <f t="shared" si="1"/>
        <v>0</v>
      </c>
      <c r="L61" s="95">
        <f t="shared" si="2"/>
        <v>0</v>
      </c>
    </row>
    <row r="62" spans="1:12" ht="31">
      <c r="A62" s="51">
        <v>55</v>
      </c>
      <c r="B62" s="242" t="s">
        <v>321</v>
      </c>
      <c r="C62" s="50" t="s">
        <v>319</v>
      </c>
      <c r="D62" s="50">
        <v>100</v>
      </c>
      <c r="E62" s="24"/>
      <c r="F62" s="24"/>
      <c r="G62" s="24"/>
      <c r="H62" s="78">
        <v>0</v>
      </c>
      <c r="I62" s="24"/>
      <c r="J62" s="65">
        <f t="shared" si="0"/>
        <v>0</v>
      </c>
      <c r="K62" s="95">
        <f t="shared" si="1"/>
        <v>0</v>
      </c>
      <c r="L62" s="95">
        <f t="shared" si="2"/>
        <v>0</v>
      </c>
    </row>
    <row r="63" spans="1:12" ht="41">
      <c r="A63" s="51">
        <v>56</v>
      </c>
      <c r="B63" s="243" t="s">
        <v>322</v>
      </c>
      <c r="C63" s="50" t="s">
        <v>319</v>
      </c>
      <c r="D63" s="50">
        <v>100</v>
      </c>
      <c r="E63" s="24"/>
      <c r="F63" s="24"/>
      <c r="G63" s="24"/>
      <c r="H63" s="78">
        <v>0</v>
      </c>
      <c r="I63" s="24"/>
      <c r="J63" s="65">
        <f t="shared" si="0"/>
        <v>0</v>
      </c>
      <c r="K63" s="95">
        <f t="shared" si="1"/>
        <v>0</v>
      </c>
      <c r="L63" s="95">
        <f t="shared" si="2"/>
        <v>0</v>
      </c>
    </row>
    <row r="64" spans="1:12" ht="51" customHeight="1">
      <c r="A64" s="51">
        <v>57</v>
      </c>
      <c r="B64" s="234" t="s">
        <v>323</v>
      </c>
      <c r="C64" s="50" t="s">
        <v>319</v>
      </c>
      <c r="D64" s="50">
        <v>200</v>
      </c>
      <c r="E64" s="24"/>
      <c r="F64" s="24"/>
      <c r="G64" s="24"/>
      <c r="H64" s="78">
        <v>0</v>
      </c>
      <c r="I64" s="24"/>
      <c r="J64" s="65">
        <f t="shared" si="0"/>
        <v>0</v>
      </c>
      <c r="K64" s="95">
        <f t="shared" si="1"/>
        <v>0</v>
      </c>
      <c r="L64" s="95">
        <f t="shared" si="2"/>
        <v>0</v>
      </c>
    </row>
    <row r="65" spans="1:12" ht="31">
      <c r="A65" s="51">
        <v>58</v>
      </c>
      <c r="B65" s="233" t="s">
        <v>324</v>
      </c>
      <c r="C65" s="50" t="s">
        <v>319</v>
      </c>
      <c r="D65" s="50">
        <v>3140</v>
      </c>
      <c r="E65" s="24"/>
      <c r="F65" s="24"/>
      <c r="G65" s="24"/>
      <c r="H65" s="78">
        <v>0</v>
      </c>
      <c r="I65" s="24"/>
      <c r="J65" s="65">
        <f t="shared" si="0"/>
        <v>0</v>
      </c>
      <c r="K65" s="95">
        <f t="shared" si="1"/>
        <v>0</v>
      </c>
      <c r="L65" s="95">
        <f t="shared" si="2"/>
        <v>0</v>
      </c>
    </row>
    <row r="66" spans="1:12">
      <c r="A66" s="51">
        <v>59</v>
      </c>
      <c r="B66" s="233" t="s">
        <v>325</v>
      </c>
      <c r="C66" s="50" t="s">
        <v>319</v>
      </c>
      <c r="D66" s="50">
        <v>20</v>
      </c>
      <c r="E66" s="24"/>
      <c r="F66" s="24"/>
      <c r="G66" s="24"/>
      <c r="H66" s="78">
        <v>0</v>
      </c>
      <c r="I66" s="24"/>
      <c r="J66" s="65">
        <f t="shared" si="0"/>
        <v>0</v>
      </c>
      <c r="K66" s="95">
        <f t="shared" si="1"/>
        <v>0</v>
      </c>
      <c r="L66" s="95">
        <f t="shared" si="2"/>
        <v>0</v>
      </c>
    </row>
    <row r="67" spans="1:12" ht="21">
      <c r="A67" s="51">
        <v>60</v>
      </c>
      <c r="B67" s="234" t="s">
        <v>326</v>
      </c>
      <c r="C67" s="50" t="s">
        <v>319</v>
      </c>
      <c r="D67" s="50">
        <v>3690</v>
      </c>
      <c r="E67" s="24"/>
      <c r="F67" s="24"/>
      <c r="G67" s="24"/>
      <c r="H67" s="78">
        <v>0</v>
      </c>
      <c r="I67" s="24"/>
      <c r="J67" s="65">
        <f t="shared" si="0"/>
        <v>0</v>
      </c>
      <c r="K67" s="95">
        <f t="shared" si="1"/>
        <v>0</v>
      </c>
      <c r="L67" s="95">
        <f t="shared" si="2"/>
        <v>0</v>
      </c>
    </row>
    <row r="68" spans="1:12" ht="21">
      <c r="A68" s="51">
        <v>61</v>
      </c>
      <c r="B68" s="233" t="s">
        <v>327</v>
      </c>
      <c r="C68" s="50" t="s">
        <v>319</v>
      </c>
      <c r="D68" s="50">
        <v>726</v>
      </c>
      <c r="E68" s="24"/>
      <c r="F68" s="24"/>
      <c r="G68" s="24"/>
      <c r="H68" s="78">
        <v>0</v>
      </c>
      <c r="I68" s="24"/>
      <c r="J68" s="65">
        <f t="shared" si="0"/>
        <v>0</v>
      </c>
      <c r="K68" s="95">
        <f t="shared" si="1"/>
        <v>0</v>
      </c>
      <c r="L68" s="95">
        <f t="shared" si="2"/>
        <v>0</v>
      </c>
    </row>
    <row r="69" spans="1:12" ht="21">
      <c r="A69" s="51">
        <v>62</v>
      </c>
      <c r="B69" s="242" t="s">
        <v>328</v>
      </c>
      <c r="C69" s="50" t="s">
        <v>319</v>
      </c>
      <c r="D69" s="50">
        <v>85</v>
      </c>
      <c r="E69" s="24"/>
      <c r="F69" s="24"/>
      <c r="G69" s="24"/>
      <c r="H69" s="78">
        <v>0</v>
      </c>
      <c r="I69" s="24"/>
      <c r="J69" s="65">
        <f t="shared" si="0"/>
        <v>0</v>
      </c>
      <c r="K69" s="95">
        <f t="shared" si="1"/>
        <v>0</v>
      </c>
      <c r="L69" s="95">
        <f t="shared" si="2"/>
        <v>0</v>
      </c>
    </row>
    <row r="70" spans="1:12" ht="21">
      <c r="A70" s="51">
        <v>63</v>
      </c>
      <c r="B70" s="233" t="s">
        <v>329</v>
      </c>
      <c r="C70" s="50" t="s">
        <v>319</v>
      </c>
      <c r="D70" s="50">
        <v>2270</v>
      </c>
      <c r="E70" s="24"/>
      <c r="F70" s="24"/>
      <c r="G70" s="24"/>
      <c r="H70" s="78">
        <v>0</v>
      </c>
      <c r="I70" s="24"/>
      <c r="J70" s="65">
        <f t="shared" si="0"/>
        <v>0</v>
      </c>
      <c r="K70" s="95">
        <f t="shared" si="1"/>
        <v>0</v>
      </c>
      <c r="L70" s="95">
        <f t="shared" si="2"/>
        <v>0</v>
      </c>
    </row>
    <row r="71" spans="1:12" ht="21">
      <c r="A71" s="51">
        <v>64</v>
      </c>
      <c r="B71" s="242" t="s">
        <v>330</v>
      </c>
      <c r="C71" s="50" t="s">
        <v>319</v>
      </c>
      <c r="D71" s="50">
        <v>15</v>
      </c>
      <c r="E71" s="24"/>
      <c r="F71" s="24"/>
      <c r="G71" s="24"/>
      <c r="H71" s="78">
        <v>0</v>
      </c>
      <c r="I71" s="24"/>
      <c r="J71" s="65">
        <f t="shared" si="0"/>
        <v>0</v>
      </c>
      <c r="K71" s="95">
        <f t="shared" si="1"/>
        <v>0</v>
      </c>
      <c r="L71" s="95">
        <f t="shared" si="2"/>
        <v>0</v>
      </c>
    </row>
    <row r="72" spans="1:12" ht="31">
      <c r="A72" s="51">
        <v>65</v>
      </c>
      <c r="B72" s="233" t="s">
        <v>331</v>
      </c>
      <c r="C72" s="50" t="s">
        <v>319</v>
      </c>
      <c r="D72" s="50">
        <v>170</v>
      </c>
      <c r="E72" s="24"/>
      <c r="F72" s="24"/>
      <c r="G72" s="24"/>
      <c r="H72" s="78">
        <v>0</v>
      </c>
      <c r="I72" s="24"/>
      <c r="J72" s="65">
        <f t="shared" si="0"/>
        <v>0</v>
      </c>
      <c r="K72" s="95">
        <f t="shared" si="1"/>
        <v>0</v>
      </c>
      <c r="L72" s="95">
        <f t="shared" si="2"/>
        <v>0</v>
      </c>
    </row>
    <row r="73" spans="1:12" ht="51">
      <c r="A73" s="51">
        <v>66</v>
      </c>
      <c r="B73" s="233" t="s">
        <v>332</v>
      </c>
      <c r="C73" s="50" t="s">
        <v>319</v>
      </c>
      <c r="D73" s="50">
        <v>27840</v>
      </c>
      <c r="E73" s="24"/>
      <c r="F73" s="24"/>
      <c r="G73" s="24"/>
      <c r="H73" s="78">
        <v>0</v>
      </c>
      <c r="I73" s="24"/>
      <c r="J73" s="65">
        <f t="shared" si="0"/>
        <v>0</v>
      </c>
      <c r="K73" s="95">
        <f t="shared" si="1"/>
        <v>0</v>
      </c>
      <c r="L73" s="95">
        <f t="shared" si="2"/>
        <v>0</v>
      </c>
    </row>
    <row r="74" spans="1:12" ht="31">
      <c r="A74" s="51">
        <v>67</v>
      </c>
      <c r="B74" s="234" t="s">
        <v>333</v>
      </c>
      <c r="C74" s="50" t="s">
        <v>319</v>
      </c>
      <c r="D74" s="50">
        <v>580</v>
      </c>
      <c r="E74" s="24"/>
      <c r="F74" s="24"/>
      <c r="G74" s="24"/>
      <c r="H74" s="78">
        <v>0</v>
      </c>
      <c r="I74" s="24"/>
      <c r="J74" s="65">
        <f t="shared" si="0"/>
        <v>0</v>
      </c>
      <c r="K74" s="95">
        <f t="shared" si="1"/>
        <v>0</v>
      </c>
      <c r="L74" s="95">
        <f t="shared" si="2"/>
        <v>0</v>
      </c>
    </row>
    <row r="75" spans="1:12" ht="51">
      <c r="A75" s="51">
        <v>68</v>
      </c>
      <c r="B75" s="233" t="s">
        <v>334</v>
      </c>
      <c r="C75" s="50" t="s">
        <v>319</v>
      </c>
      <c r="D75" s="50">
        <v>14</v>
      </c>
      <c r="E75" s="24"/>
      <c r="F75" s="24"/>
      <c r="G75" s="24"/>
      <c r="H75" s="78">
        <v>0</v>
      </c>
      <c r="I75" s="24"/>
      <c r="J75" s="65">
        <f t="shared" si="0"/>
        <v>0</v>
      </c>
      <c r="K75" s="95">
        <f t="shared" si="1"/>
        <v>0</v>
      </c>
      <c r="L75" s="95">
        <f t="shared" si="2"/>
        <v>0</v>
      </c>
    </row>
    <row r="76" spans="1:12" ht="31">
      <c r="A76" s="51">
        <v>69</v>
      </c>
      <c r="B76" s="234" t="s">
        <v>335</v>
      </c>
      <c r="C76" s="50" t="s">
        <v>319</v>
      </c>
      <c r="D76" s="50">
        <v>80</v>
      </c>
      <c r="E76" s="24"/>
      <c r="F76" s="24"/>
      <c r="G76" s="24"/>
      <c r="H76" s="78">
        <v>0</v>
      </c>
      <c r="I76" s="24"/>
      <c r="J76" s="65">
        <f t="shared" si="0"/>
        <v>0</v>
      </c>
      <c r="K76" s="95">
        <f t="shared" si="1"/>
        <v>0</v>
      </c>
      <c r="L76" s="95">
        <f t="shared" si="2"/>
        <v>0</v>
      </c>
    </row>
    <row r="77" spans="1:12" ht="31">
      <c r="A77" s="51">
        <v>70</v>
      </c>
      <c r="B77" s="233" t="s">
        <v>336</v>
      </c>
      <c r="C77" s="50" t="s">
        <v>319</v>
      </c>
      <c r="D77" s="50">
        <v>384</v>
      </c>
      <c r="E77" s="24"/>
      <c r="F77" s="24"/>
      <c r="G77" s="24"/>
      <c r="H77" s="78">
        <v>0</v>
      </c>
      <c r="I77" s="24"/>
      <c r="J77" s="65">
        <f t="shared" si="0"/>
        <v>0</v>
      </c>
      <c r="K77" s="95">
        <f t="shared" si="1"/>
        <v>0</v>
      </c>
      <c r="L77" s="95">
        <f t="shared" si="2"/>
        <v>0</v>
      </c>
    </row>
    <row r="78" spans="1:12" ht="31">
      <c r="A78" s="51">
        <v>71</v>
      </c>
      <c r="B78" s="233" t="s">
        <v>337</v>
      </c>
      <c r="C78" s="50" t="s">
        <v>20</v>
      </c>
      <c r="D78" s="50">
        <v>20</v>
      </c>
      <c r="E78" s="24"/>
      <c r="F78" s="24"/>
      <c r="G78" s="24"/>
      <c r="H78" s="78">
        <v>0</v>
      </c>
      <c r="I78" s="24"/>
      <c r="J78" s="65">
        <f t="shared" ref="J78:J138" si="3">H78+H78*I78/100</f>
        <v>0</v>
      </c>
      <c r="K78" s="95">
        <f t="shared" ref="K78:K138" si="4">D78*H78</f>
        <v>0</v>
      </c>
      <c r="L78" s="95">
        <f t="shared" ref="L78:L138" si="5">D78*J78</f>
        <v>0</v>
      </c>
    </row>
    <row r="79" spans="1:12" ht="31">
      <c r="A79" s="51">
        <v>72</v>
      </c>
      <c r="B79" s="234" t="s">
        <v>338</v>
      </c>
      <c r="C79" s="50" t="s">
        <v>319</v>
      </c>
      <c r="D79" s="50">
        <v>4125</v>
      </c>
      <c r="E79" s="24"/>
      <c r="F79" s="24"/>
      <c r="G79" s="24"/>
      <c r="H79" s="78">
        <v>0</v>
      </c>
      <c r="I79" s="24"/>
      <c r="J79" s="65">
        <f t="shared" si="3"/>
        <v>0</v>
      </c>
      <c r="K79" s="95">
        <f t="shared" si="4"/>
        <v>0</v>
      </c>
      <c r="L79" s="95">
        <f t="shared" si="5"/>
        <v>0</v>
      </c>
    </row>
    <row r="80" spans="1:12" ht="31">
      <c r="A80" s="51">
        <v>73</v>
      </c>
      <c r="B80" s="234" t="s">
        <v>339</v>
      </c>
      <c r="C80" s="50" t="s">
        <v>20</v>
      </c>
      <c r="D80" s="50">
        <v>40</v>
      </c>
      <c r="E80" s="24"/>
      <c r="F80" s="24"/>
      <c r="G80" s="24"/>
      <c r="H80" s="78">
        <v>0</v>
      </c>
      <c r="I80" s="24"/>
      <c r="J80" s="65">
        <f t="shared" si="3"/>
        <v>0</v>
      </c>
      <c r="K80" s="95">
        <f t="shared" si="4"/>
        <v>0</v>
      </c>
      <c r="L80" s="95">
        <f t="shared" si="5"/>
        <v>0</v>
      </c>
    </row>
    <row r="81" spans="1:12" ht="41">
      <c r="A81" s="51">
        <v>74</v>
      </c>
      <c r="B81" s="233" t="s">
        <v>340</v>
      </c>
      <c r="C81" s="50" t="s">
        <v>319</v>
      </c>
      <c r="D81" s="50">
        <v>1400</v>
      </c>
      <c r="E81" s="24"/>
      <c r="F81" s="24"/>
      <c r="G81" s="24"/>
      <c r="H81" s="78">
        <v>0</v>
      </c>
      <c r="I81" s="24"/>
      <c r="J81" s="65">
        <f t="shared" si="3"/>
        <v>0</v>
      </c>
      <c r="K81" s="95">
        <f t="shared" si="4"/>
        <v>0</v>
      </c>
      <c r="L81" s="95">
        <f t="shared" si="5"/>
        <v>0</v>
      </c>
    </row>
    <row r="82" spans="1:12" ht="41">
      <c r="A82" s="51">
        <v>75</v>
      </c>
      <c r="B82" s="233" t="s">
        <v>341</v>
      </c>
      <c r="C82" s="50" t="s">
        <v>20</v>
      </c>
      <c r="D82" s="50">
        <v>108</v>
      </c>
      <c r="E82" s="24"/>
      <c r="F82" s="24"/>
      <c r="G82" s="24"/>
      <c r="H82" s="78">
        <v>0</v>
      </c>
      <c r="I82" s="24"/>
      <c r="J82" s="65">
        <f t="shared" si="3"/>
        <v>0</v>
      </c>
      <c r="K82" s="95">
        <f t="shared" si="4"/>
        <v>0</v>
      </c>
      <c r="L82" s="95">
        <f t="shared" si="5"/>
        <v>0</v>
      </c>
    </row>
    <row r="83" spans="1:12" ht="41">
      <c r="A83" s="51">
        <v>76</v>
      </c>
      <c r="B83" s="233" t="s">
        <v>342</v>
      </c>
      <c r="C83" s="50" t="s">
        <v>319</v>
      </c>
      <c r="D83" s="50">
        <v>150</v>
      </c>
      <c r="E83" s="24"/>
      <c r="F83" s="24"/>
      <c r="G83" s="24"/>
      <c r="H83" s="78">
        <v>0</v>
      </c>
      <c r="I83" s="24"/>
      <c r="J83" s="65">
        <f t="shared" si="3"/>
        <v>0</v>
      </c>
      <c r="K83" s="95">
        <f t="shared" si="4"/>
        <v>0</v>
      </c>
      <c r="L83" s="95">
        <f t="shared" si="5"/>
        <v>0</v>
      </c>
    </row>
    <row r="84" spans="1:12" ht="41">
      <c r="A84" s="51">
        <v>77</v>
      </c>
      <c r="B84" s="234" t="s">
        <v>343</v>
      </c>
      <c r="C84" s="50" t="s">
        <v>319</v>
      </c>
      <c r="D84" s="50">
        <v>140</v>
      </c>
      <c r="E84" s="24"/>
      <c r="F84" s="24"/>
      <c r="G84" s="24"/>
      <c r="H84" s="78">
        <v>0</v>
      </c>
      <c r="I84" s="24"/>
      <c r="J84" s="65">
        <f t="shared" si="3"/>
        <v>0</v>
      </c>
      <c r="K84" s="95">
        <f t="shared" si="4"/>
        <v>0</v>
      </c>
      <c r="L84" s="95">
        <f t="shared" si="5"/>
        <v>0</v>
      </c>
    </row>
    <row r="85" spans="1:12" ht="41">
      <c r="A85" s="51">
        <v>78</v>
      </c>
      <c r="B85" s="234" t="s">
        <v>344</v>
      </c>
      <c r="C85" s="50" t="s">
        <v>60</v>
      </c>
      <c r="D85" s="50">
        <v>13</v>
      </c>
      <c r="E85" s="24"/>
      <c r="F85" s="24"/>
      <c r="G85" s="24"/>
      <c r="H85" s="78">
        <v>0</v>
      </c>
      <c r="I85" s="24"/>
      <c r="J85" s="65">
        <f t="shared" si="3"/>
        <v>0</v>
      </c>
      <c r="K85" s="95">
        <f t="shared" si="4"/>
        <v>0</v>
      </c>
      <c r="L85" s="95">
        <f t="shared" si="5"/>
        <v>0</v>
      </c>
    </row>
    <row r="86" spans="1:12" ht="41">
      <c r="A86" s="51">
        <v>79</v>
      </c>
      <c r="B86" s="234" t="s">
        <v>345</v>
      </c>
      <c r="C86" s="50" t="s">
        <v>60</v>
      </c>
      <c r="D86" s="50">
        <v>19</v>
      </c>
      <c r="E86" s="24"/>
      <c r="F86" s="24"/>
      <c r="G86" s="24"/>
      <c r="H86" s="78">
        <v>0</v>
      </c>
      <c r="I86" s="24"/>
      <c r="J86" s="65">
        <f t="shared" si="3"/>
        <v>0</v>
      </c>
      <c r="K86" s="95">
        <f t="shared" si="4"/>
        <v>0</v>
      </c>
      <c r="L86" s="95">
        <f t="shared" si="5"/>
        <v>0</v>
      </c>
    </row>
    <row r="87" spans="1:12" ht="41">
      <c r="A87" s="51">
        <v>80</v>
      </c>
      <c r="B87" s="234" t="s">
        <v>346</v>
      </c>
      <c r="C87" s="50" t="s">
        <v>60</v>
      </c>
      <c r="D87" s="50">
        <v>594</v>
      </c>
      <c r="E87" s="24"/>
      <c r="F87" s="24"/>
      <c r="G87" s="24"/>
      <c r="H87" s="78">
        <v>0</v>
      </c>
      <c r="I87" s="24"/>
      <c r="J87" s="65">
        <f t="shared" si="3"/>
        <v>0</v>
      </c>
      <c r="K87" s="95">
        <f t="shared" si="4"/>
        <v>0</v>
      </c>
      <c r="L87" s="95">
        <f t="shared" si="5"/>
        <v>0</v>
      </c>
    </row>
    <row r="88" spans="1:12" ht="41">
      <c r="A88" s="51">
        <v>81</v>
      </c>
      <c r="B88" s="234" t="s">
        <v>347</v>
      </c>
      <c r="C88" s="50" t="s">
        <v>60</v>
      </c>
      <c r="D88" s="50">
        <v>20</v>
      </c>
      <c r="E88" s="24"/>
      <c r="F88" s="24"/>
      <c r="G88" s="24"/>
      <c r="H88" s="78">
        <v>0</v>
      </c>
      <c r="I88" s="24"/>
      <c r="J88" s="65">
        <f t="shared" si="3"/>
        <v>0</v>
      </c>
      <c r="K88" s="95">
        <f t="shared" si="4"/>
        <v>0</v>
      </c>
      <c r="L88" s="95">
        <f t="shared" si="5"/>
        <v>0</v>
      </c>
    </row>
    <row r="89" spans="1:12" ht="41">
      <c r="A89" s="51">
        <v>82</v>
      </c>
      <c r="B89" s="234" t="s">
        <v>348</v>
      </c>
      <c r="C89" s="50" t="s">
        <v>60</v>
      </c>
      <c r="D89" s="50">
        <v>683</v>
      </c>
      <c r="E89" s="24"/>
      <c r="F89" s="24"/>
      <c r="G89" s="24"/>
      <c r="H89" s="78">
        <v>0</v>
      </c>
      <c r="I89" s="24"/>
      <c r="J89" s="65">
        <f t="shared" si="3"/>
        <v>0</v>
      </c>
      <c r="K89" s="95">
        <f t="shared" si="4"/>
        <v>0</v>
      </c>
      <c r="L89" s="95">
        <f t="shared" si="5"/>
        <v>0</v>
      </c>
    </row>
    <row r="90" spans="1:12" ht="31">
      <c r="A90" s="51">
        <v>83</v>
      </c>
      <c r="B90" s="233" t="s">
        <v>349</v>
      </c>
      <c r="C90" s="50" t="s">
        <v>60</v>
      </c>
      <c r="D90" s="50">
        <v>775</v>
      </c>
      <c r="E90" s="24"/>
      <c r="F90" s="24"/>
      <c r="G90" s="24"/>
      <c r="H90" s="78">
        <v>0</v>
      </c>
      <c r="I90" s="24"/>
      <c r="J90" s="65">
        <f t="shared" si="3"/>
        <v>0</v>
      </c>
      <c r="K90" s="95">
        <f t="shared" si="4"/>
        <v>0</v>
      </c>
      <c r="L90" s="95">
        <f t="shared" si="5"/>
        <v>0</v>
      </c>
    </row>
    <row r="91" spans="1:12" ht="21">
      <c r="A91" s="51">
        <v>84</v>
      </c>
      <c r="B91" s="233" t="s">
        <v>350</v>
      </c>
      <c r="C91" s="50" t="s">
        <v>60</v>
      </c>
      <c r="D91" s="50">
        <v>315</v>
      </c>
      <c r="E91" s="24"/>
      <c r="F91" s="24"/>
      <c r="G91" s="24"/>
      <c r="H91" s="78">
        <v>0</v>
      </c>
      <c r="I91" s="24"/>
      <c r="J91" s="65">
        <f t="shared" si="3"/>
        <v>0</v>
      </c>
      <c r="K91" s="95">
        <f t="shared" si="4"/>
        <v>0</v>
      </c>
      <c r="L91" s="95">
        <f t="shared" si="5"/>
        <v>0</v>
      </c>
    </row>
    <row r="92" spans="1:12" ht="41">
      <c r="A92" s="51">
        <v>85</v>
      </c>
      <c r="B92" s="234" t="s">
        <v>351</v>
      </c>
      <c r="C92" s="50" t="s">
        <v>60</v>
      </c>
      <c r="D92" s="50">
        <v>98</v>
      </c>
      <c r="E92" s="24"/>
      <c r="F92" s="24"/>
      <c r="G92" s="24"/>
      <c r="H92" s="78">
        <v>0</v>
      </c>
      <c r="I92" s="24"/>
      <c r="J92" s="65">
        <f t="shared" si="3"/>
        <v>0</v>
      </c>
      <c r="K92" s="95">
        <f t="shared" si="4"/>
        <v>0</v>
      </c>
      <c r="L92" s="95">
        <f t="shared" si="5"/>
        <v>0</v>
      </c>
    </row>
    <row r="93" spans="1:12" ht="31">
      <c r="A93" s="51">
        <v>86</v>
      </c>
      <c r="B93" s="234" t="s">
        <v>352</v>
      </c>
      <c r="C93" s="50" t="s">
        <v>60</v>
      </c>
      <c r="D93" s="50">
        <v>68</v>
      </c>
      <c r="E93" s="24"/>
      <c r="F93" s="24"/>
      <c r="G93" s="24"/>
      <c r="H93" s="78">
        <v>0</v>
      </c>
      <c r="I93" s="24"/>
      <c r="J93" s="65">
        <f t="shared" si="3"/>
        <v>0</v>
      </c>
      <c r="K93" s="95">
        <f t="shared" si="4"/>
        <v>0</v>
      </c>
      <c r="L93" s="95">
        <f t="shared" si="5"/>
        <v>0</v>
      </c>
    </row>
    <row r="94" spans="1:12" ht="21">
      <c r="A94" s="51">
        <v>87</v>
      </c>
      <c r="B94" s="234" t="s">
        <v>353</v>
      </c>
      <c r="C94" s="50" t="s">
        <v>60</v>
      </c>
      <c r="D94" s="50">
        <v>1208</v>
      </c>
      <c r="E94" s="24"/>
      <c r="F94" s="24"/>
      <c r="G94" s="24"/>
      <c r="H94" s="78">
        <v>0</v>
      </c>
      <c r="I94" s="24"/>
      <c r="J94" s="65">
        <f t="shared" si="3"/>
        <v>0</v>
      </c>
      <c r="K94" s="95">
        <f t="shared" si="4"/>
        <v>0</v>
      </c>
      <c r="L94" s="95">
        <f t="shared" si="5"/>
        <v>0</v>
      </c>
    </row>
    <row r="95" spans="1:12">
      <c r="A95" s="51">
        <v>88</v>
      </c>
      <c r="B95" s="234" t="s">
        <v>354</v>
      </c>
      <c r="C95" s="50" t="s">
        <v>60</v>
      </c>
      <c r="D95" s="50">
        <v>80</v>
      </c>
      <c r="E95" s="24"/>
      <c r="F95" s="24"/>
      <c r="G95" s="24"/>
      <c r="H95" s="78">
        <v>0</v>
      </c>
      <c r="I95" s="24"/>
      <c r="J95" s="65">
        <f t="shared" si="3"/>
        <v>0</v>
      </c>
      <c r="K95" s="95">
        <f t="shared" si="4"/>
        <v>0</v>
      </c>
      <c r="L95" s="95">
        <f t="shared" si="5"/>
        <v>0</v>
      </c>
    </row>
    <row r="96" spans="1:12" ht="31">
      <c r="A96" s="51">
        <v>89</v>
      </c>
      <c r="B96" s="233" t="s">
        <v>355</v>
      </c>
      <c r="C96" s="50" t="s">
        <v>60</v>
      </c>
      <c r="D96" s="50">
        <v>58</v>
      </c>
      <c r="E96" s="24"/>
      <c r="F96" s="24"/>
      <c r="G96" s="24"/>
      <c r="H96" s="78">
        <v>0</v>
      </c>
      <c r="I96" s="24"/>
      <c r="J96" s="65">
        <f t="shared" si="3"/>
        <v>0</v>
      </c>
      <c r="K96" s="95">
        <f t="shared" si="4"/>
        <v>0</v>
      </c>
      <c r="L96" s="95">
        <f t="shared" si="5"/>
        <v>0</v>
      </c>
    </row>
    <row r="97" spans="1:12">
      <c r="A97" s="51">
        <v>90</v>
      </c>
      <c r="B97" s="233" t="s">
        <v>356</v>
      </c>
      <c r="C97" s="50" t="s">
        <v>60</v>
      </c>
      <c r="D97" s="50">
        <v>20</v>
      </c>
      <c r="E97" s="24"/>
      <c r="F97" s="24"/>
      <c r="G97" s="24"/>
      <c r="H97" s="78">
        <v>0</v>
      </c>
      <c r="I97" s="24"/>
      <c r="J97" s="65">
        <f t="shared" si="3"/>
        <v>0</v>
      </c>
      <c r="K97" s="95">
        <f t="shared" si="4"/>
        <v>0</v>
      </c>
      <c r="L97" s="95">
        <f t="shared" si="5"/>
        <v>0</v>
      </c>
    </row>
    <row r="98" spans="1:12" ht="41">
      <c r="A98" s="51">
        <v>91</v>
      </c>
      <c r="B98" s="233" t="s">
        <v>357</v>
      </c>
      <c r="C98" s="50" t="s">
        <v>20</v>
      </c>
      <c r="D98" s="50">
        <v>8</v>
      </c>
      <c r="E98" s="24"/>
      <c r="F98" s="24"/>
      <c r="G98" s="24"/>
      <c r="H98" s="78">
        <v>0</v>
      </c>
      <c r="I98" s="24"/>
      <c r="J98" s="65">
        <f t="shared" si="3"/>
        <v>0</v>
      </c>
      <c r="K98" s="95">
        <f t="shared" si="4"/>
        <v>0</v>
      </c>
      <c r="L98" s="95">
        <f t="shared" si="5"/>
        <v>0</v>
      </c>
    </row>
    <row r="99" spans="1:12" ht="21">
      <c r="A99" s="51">
        <v>92</v>
      </c>
      <c r="B99" s="233" t="s">
        <v>358</v>
      </c>
      <c r="C99" s="50" t="s">
        <v>319</v>
      </c>
      <c r="D99" s="50">
        <v>400</v>
      </c>
      <c r="E99" s="24"/>
      <c r="F99" s="24"/>
      <c r="G99" s="24"/>
      <c r="H99" s="78">
        <v>0</v>
      </c>
      <c r="I99" s="24"/>
      <c r="J99" s="65">
        <f t="shared" si="3"/>
        <v>0</v>
      </c>
      <c r="K99" s="95">
        <f t="shared" si="4"/>
        <v>0</v>
      </c>
      <c r="L99" s="95">
        <f t="shared" si="5"/>
        <v>0</v>
      </c>
    </row>
    <row r="100" spans="1:12" ht="21">
      <c r="A100" s="51">
        <v>93</v>
      </c>
      <c r="B100" s="233" t="s">
        <v>359</v>
      </c>
      <c r="C100" s="50" t="s">
        <v>319</v>
      </c>
      <c r="D100" s="50">
        <v>17</v>
      </c>
      <c r="E100" s="24"/>
      <c r="F100" s="24"/>
      <c r="G100" s="24"/>
      <c r="H100" s="78">
        <v>0</v>
      </c>
      <c r="I100" s="24"/>
      <c r="J100" s="65">
        <f t="shared" si="3"/>
        <v>0</v>
      </c>
      <c r="K100" s="95">
        <f t="shared" si="4"/>
        <v>0</v>
      </c>
      <c r="L100" s="95">
        <f t="shared" si="5"/>
        <v>0</v>
      </c>
    </row>
    <row r="101" spans="1:12" ht="111">
      <c r="A101" s="51">
        <v>94</v>
      </c>
      <c r="B101" s="234" t="s">
        <v>360</v>
      </c>
      <c r="C101" s="50" t="s">
        <v>319</v>
      </c>
      <c r="D101" s="50">
        <v>2</v>
      </c>
      <c r="E101" s="24"/>
      <c r="F101" s="24"/>
      <c r="G101" s="24"/>
      <c r="H101" s="78">
        <v>0</v>
      </c>
      <c r="I101" s="24"/>
      <c r="J101" s="65">
        <f t="shared" si="3"/>
        <v>0</v>
      </c>
      <c r="K101" s="95">
        <f t="shared" si="4"/>
        <v>0</v>
      </c>
      <c r="L101" s="95">
        <f t="shared" si="5"/>
        <v>0</v>
      </c>
    </row>
    <row r="102" spans="1:12" ht="61">
      <c r="A102" s="51">
        <v>95</v>
      </c>
      <c r="B102" s="233" t="s">
        <v>361</v>
      </c>
      <c r="C102" s="50" t="s">
        <v>20</v>
      </c>
      <c r="D102" s="50">
        <v>13</v>
      </c>
      <c r="E102" s="24"/>
      <c r="F102" s="24"/>
      <c r="G102" s="24"/>
      <c r="H102" s="78">
        <v>0</v>
      </c>
      <c r="I102" s="24"/>
      <c r="J102" s="65">
        <f t="shared" si="3"/>
        <v>0</v>
      </c>
      <c r="K102" s="95">
        <f t="shared" si="4"/>
        <v>0</v>
      </c>
      <c r="L102" s="95">
        <f t="shared" si="5"/>
        <v>0</v>
      </c>
    </row>
    <row r="103" spans="1:12" ht="81">
      <c r="A103" s="51">
        <v>96</v>
      </c>
      <c r="B103" s="233" t="s">
        <v>362</v>
      </c>
      <c r="C103" s="50" t="s">
        <v>60</v>
      </c>
      <c r="D103" s="50">
        <v>10</v>
      </c>
      <c r="E103" s="24"/>
      <c r="F103" s="24"/>
      <c r="G103" s="24"/>
      <c r="H103" s="78">
        <v>0</v>
      </c>
      <c r="I103" s="24"/>
      <c r="J103" s="65">
        <f t="shared" si="3"/>
        <v>0</v>
      </c>
      <c r="K103" s="95">
        <f t="shared" si="4"/>
        <v>0</v>
      </c>
      <c r="L103" s="95">
        <f t="shared" si="5"/>
        <v>0</v>
      </c>
    </row>
    <row r="104" spans="1:12" ht="31">
      <c r="A104" s="51">
        <v>97</v>
      </c>
      <c r="B104" s="233" t="s">
        <v>363</v>
      </c>
      <c r="C104" s="50" t="s">
        <v>60</v>
      </c>
      <c r="D104" s="50">
        <v>10</v>
      </c>
      <c r="E104" s="24"/>
      <c r="F104" s="24"/>
      <c r="G104" s="24"/>
      <c r="H104" s="78">
        <v>0</v>
      </c>
      <c r="I104" s="24"/>
      <c r="J104" s="65">
        <f t="shared" si="3"/>
        <v>0</v>
      </c>
      <c r="K104" s="95">
        <f t="shared" si="4"/>
        <v>0</v>
      </c>
      <c r="L104" s="95">
        <f t="shared" si="5"/>
        <v>0</v>
      </c>
    </row>
    <row r="105" spans="1:12" ht="21">
      <c r="A105" s="51">
        <v>98</v>
      </c>
      <c r="B105" s="234" t="s">
        <v>364</v>
      </c>
      <c r="C105" s="50" t="s">
        <v>60</v>
      </c>
      <c r="D105" s="50">
        <v>10</v>
      </c>
      <c r="E105" s="24"/>
      <c r="F105" s="24"/>
      <c r="G105" s="24"/>
      <c r="H105" s="78">
        <v>0</v>
      </c>
      <c r="I105" s="24"/>
      <c r="J105" s="65">
        <f t="shared" si="3"/>
        <v>0</v>
      </c>
      <c r="K105" s="95">
        <f t="shared" si="4"/>
        <v>0</v>
      </c>
      <c r="L105" s="95">
        <f t="shared" si="5"/>
        <v>0</v>
      </c>
    </row>
    <row r="106" spans="1:12" ht="41">
      <c r="A106" s="51">
        <v>99</v>
      </c>
      <c r="B106" s="234" t="s">
        <v>365</v>
      </c>
      <c r="C106" s="50" t="s">
        <v>60</v>
      </c>
      <c r="D106" s="50">
        <v>10</v>
      </c>
      <c r="E106" s="24"/>
      <c r="F106" s="24"/>
      <c r="G106" s="24"/>
      <c r="H106" s="78">
        <v>0</v>
      </c>
      <c r="I106" s="24"/>
      <c r="J106" s="65">
        <f t="shared" si="3"/>
        <v>0</v>
      </c>
      <c r="K106" s="95">
        <f t="shared" si="4"/>
        <v>0</v>
      </c>
      <c r="L106" s="95">
        <f t="shared" si="5"/>
        <v>0</v>
      </c>
    </row>
    <row r="107" spans="1:12" ht="41">
      <c r="A107" s="51">
        <v>100</v>
      </c>
      <c r="B107" s="234" t="s">
        <v>366</v>
      </c>
      <c r="C107" s="50" t="s">
        <v>60</v>
      </c>
      <c r="D107" s="50">
        <v>50</v>
      </c>
      <c r="E107" s="24"/>
      <c r="F107" s="24"/>
      <c r="G107" s="24"/>
      <c r="H107" s="78">
        <v>0</v>
      </c>
      <c r="I107" s="24"/>
      <c r="J107" s="65">
        <f t="shared" si="3"/>
        <v>0</v>
      </c>
      <c r="K107" s="95">
        <f t="shared" si="4"/>
        <v>0</v>
      </c>
      <c r="L107" s="95">
        <f t="shared" si="5"/>
        <v>0</v>
      </c>
    </row>
    <row r="108" spans="1:12" ht="41">
      <c r="A108" s="51">
        <v>101</v>
      </c>
      <c r="B108" s="234" t="s">
        <v>367</v>
      </c>
      <c r="C108" s="50" t="s">
        <v>60</v>
      </c>
      <c r="D108" s="50">
        <v>2000</v>
      </c>
      <c r="E108" s="24"/>
      <c r="F108" s="24"/>
      <c r="G108" s="24"/>
      <c r="H108" s="78">
        <v>0</v>
      </c>
      <c r="I108" s="24"/>
      <c r="J108" s="65">
        <f t="shared" si="3"/>
        <v>0</v>
      </c>
      <c r="K108" s="95">
        <f t="shared" si="4"/>
        <v>0</v>
      </c>
      <c r="L108" s="95">
        <f t="shared" si="5"/>
        <v>0</v>
      </c>
    </row>
    <row r="109" spans="1:12" ht="41">
      <c r="A109" s="51">
        <v>102</v>
      </c>
      <c r="B109" s="234" t="s">
        <v>368</v>
      </c>
      <c r="C109" s="50" t="s">
        <v>60</v>
      </c>
      <c r="D109" s="50">
        <v>150</v>
      </c>
      <c r="E109" s="24"/>
      <c r="F109" s="24"/>
      <c r="G109" s="24"/>
      <c r="H109" s="78">
        <v>0</v>
      </c>
      <c r="I109" s="24"/>
      <c r="J109" s="65">
        <f t="shared" si="3"/>
        <v>0</v>
      </c>
      <c r="K109" s="95">
        <f t="shared" si="4"/>
        <v>0</v>
      </c>
      <c r="L109" s="95">
        <f t="shared" si="5"/>
        <v>0</v>
      </c>
    </row>
    <row r="110" spans="1:12" ht="41">
      <c r="A110" s="51">
        <v>103</v>
      </c>
      <c r="B110" s="234" t="s">
        <v>369</v>
      </c>
      <c r="C110" s="50" t="s">
        <v>60</v>
      </c>
      <c r="D110" s="50">
        <v>200</v>
      </c>
      <c r="E110" s="24"/>
      <c r="F110" s="24"/>
      <c r="G110" s="24"/>
      <c r="H110" s="78">
        <v>0</v>
      </c>
      <c r="I110" s="24"/>
      <c r="J110" s="65">
        <f t="shared" si="3"/>
        <v>0</v>
      </c>
      <c r="K110" s="95">
        <f t="shared" si="4"/>
        <v>0</v>
      </c>
      <c r="L110" s="95">
        <f t="shared" si="5"/>
        <v>0</v>
      </c>
    </row>
    <row r="111" spans="1:12" ht="31">
      <c r="A111" s="51">
        <v>104</v>
      </c>
      <c r="B111" s="234" t="s">
        <v>370</v>
      </c>
      <c r="C111" s="50" t="s">
        <v>60</v>
      </c>
      <c r="D111" s="50">
        <v>200</v>
      </c>
      <c r="E111" s="24"/>
      <c r="F111" s="24"/>
      <c r="G111" s="24"/>
      <c r="H111" s="78">
        <v>0</v>
      </c>
      <c r="I111" s="24"/>
      <c r="J111" s="65">
        <f t="shared" si="3"/>
        <v>0</v>
      </c>
      <c r="K111" s="95">
        <f t="shared" si="4"/>
        <v>0</v>
      </c>
      <c r="L111" s="95">
        <f t="shared" si="5"/>
        <v>0</v>
      </c>
    </row>
    <row r="112" spans="1:12" ht="31">
      <c r="A112" s="51">
        <v>105</v>
      </c>
      <c r="B112" s="234" t="s">
        <v>371</v>
      </c>
      <c r="C112" s="50" t="s">
        <v>60</v>
      </c>
      <c r="D112" s="50">
        <v>10850</v>
      </c>
      <c r="E112" s="24"/>
      <c r="F112" s="24"/>
      <c r="G112" s="24"/>
      <c r="H112" s="78">
        <v>0</v>
      </c>
      <c r="I112" s="24"/>
      <c r="J112" s="65">
        <f t="shared" si="3"/>
        <v>0</v>
      </c>
      <c r="K112" s="95">
        <f t="shared" si="4"/>
        <v>0</v>
      </c>
      <c r="L112" s="95">
        <f t="shared" si="5"/>
        <v>0</v>
      </c>
    </row>
    <row r="113" spans="1:12" ht="51">
      <c r="A113" s="51">
        <v>106</v>
      </c>
      <c r="B113" s="234" t="s">
        <v>372</v>
      </c>
      <c r="C113" s="50" t="s">
        <v>60</v>
      </c>
      <c r="D113" s="50">
        <v>4675</v>
      </c>
      <c r="E113" s="24"/>
      <c r="F113" s="24"/>
      <c r="G113" s="24"/>
      <c r="H113" s="78">
        <v>0</v>
      </c>
      <c r="I113" s="24"/>
      <c r="J113" s="65">
        <f t="shared" si="3"/>
        <v>0</v>
      </c>
      <c r="K113" s="95">
        <f t="shared" si="4"/>
        <v>0</v>
      </c>
      <c r="L113" s="95">
        <f t="shared" si="5"/>
        <v>0</v>
      </c>
    </row>
    <row r="114" spans="1:12" ht="31">
      <c r="A114" s="51">
        <v>107</v>
      </c>
      <c r="B114" s="234" t="s">
        <v>373</v>
      </c>
      <c r="C114" s="50" t="s">
        <v>60</v>
      </c>
      <c r="D114" s="50">
        <v>1450</v>
      </c>
      <c r="E114" s="24"/>
      <c r="F114" s="24"/>
      <c r="G114" s="24"/>
      <c r="H114" s="78">
        <v>0</v>
      </c>
      <c r="I114" s="24"/>
      <c r="J114" s="65">
        <f t="shared" si="3"/>
        <v>0</v>
      </c>
      <c r="K114" s="95">
        <f t="shared" si="4"/>
        <v>0</v>
      </c>
      <c r="L114" s="95">
        <f t="shared" si="5"/>
        <v>0</v>
      </c>
    </row>
    <row r="115" spans="1:12" ht="31">
      <c r="A115" s="51">
        <v>108</v>
      </c>
      <c r="B115" s="234" t="s">
        <v>374</v>
      </c>
      <c r="C115" s="50" t="s">
        <v>60</v>
      </c>
      <c r="D115" s="50">
        <v>1025</v>
      </c>
      <c r="E115" s="24"/>
      <c r="F115" s="24"/>
      <c r="G115" s="24"/>
      <c r="H115" s="78">
        <v>0</v>
      </c>
      <c r="I115" s="24"/>
      <c r="J115" s="65">
        <f t="shared" si="3"/>
        <v>0</v>
      </c>
      <c r="K115" s="95">
        <f t="shared" si="4"/>
        <v>0</v>
      </c>
      <c r="L115" s="95">
        <f t="shared" si="5"/>
        <v>0</v>
      </c>
    </row>
    <row r="116" spans="1:12" ht="31">
      <c r="A116" s="51">
        <v>109</v>
      </c>
      <c r="B116" s="234" t="s">
        <v>375</v>
      </c>
      <c r="C116" s="50" t="s">
        <v>60</v>
      </c>
      <c r="D116" s="50">
        <v>1150</v>
      </c>
      <c r="E116" s="24"/>
      <c r="F116" s="24"/>
      <c r="G116" s="24"/>
      <c r="H116" s="78">
        <v>0</v>
      </c>
      <c r="I116" s="24"/>
      <c r="J116" s="65">
        <f t="shared" si="3"/>
        <v>0</v>
      </c>
      <c r="K116" s="95">
        <f t="shared" si="4"/>
        <v>0</v>
      </c>
      <c r="L116" s="95">
        <f t="shared" si="5"/>
        <v>0</v>
      </c>
    </row>
    <row r="117" spans="1:12" ht="31">
      <c r="A117" s="51">
        <v>110</v>
      </c>
      <c r="B117" s="234" t="s">
        <v>376</v>
      </c>
      <c r="C117" s="50" t="s">
        <v>60</v>
      </c>
      <c r="D117" s="50">
        <v>100</v>
      </c>
      <c r="E117" s="24"/>
      <c r="F117" s="24"/>
      <c r="G117" s="24"/>
      <c r="H117" s="78">
        <v>0</v>
      </c>
      <c r="I117" s="24"/>
      <c r="J117" s="65">
        <f t="shared" si="3"/>
        <v>0</v>
      </c>
      <c r="K117" s="95">
        <f t="shared" si="4"/>
        <v>0</v>
      </c>
      <c r="L117" s="95">
        <f t="shared" si="5"/>
        <v>0</v>
      </c>
    </row>
    <row r="118" spans="1:12" ht="31">
      <c r="A118" s="51">
        <v>111</v>
      </c>
      <c r="B118" s="233" t="s">
        <v>377</v>
      </c>
      <c r="C118" s="50" t="s">
        <v>60</v>
      </c>
      <c r="D118" s="50">
        <v>50</v>
      </c>
      <c r="E118" s="24"/>
      <c r="F118" s="24"/>
      <c r="G118" s="24"/>
      <c r="H118" s="78">
        <v>0</v>
      </c>
      <c r="I118" s="24"/>
      <c r="J118" s="65">
        <f t="shared" si="3"/>
        <v>0</v>
      </c>
      <c r="K118" s="95">
        <f t="shared" si="4"/>
        <v>0</v>
      </c>
      <c r="L118" s="95">
        <f t="shared" si="5"/>
        <v>0</v>
      </c>
    </row>
    <row r="119" spans="1:12" ht="51">
      <c r="A119" s="51">
        <v>112</v>
      </c>
      <c r="B119" s="233" t="s">
        <v>378</v>
      </c>
      <c r="C119" s="50" t="s">
        <v>60</v>
      </c>
      <c r="D119" s="50">
        <v>200</v>
      </c>
      <c r="E119" s="24"/>
      <c r="F119" s="24"/>
      <c r="G119" s="24"/>
      <c r="H119" s="78">
        <v>0</v>
      </c>
      <c r="I119" s="24"/>
      <c r="J119" s="65">
        <f t="shared" si="3"/>
        <v>0</v>
      </c>
      <c r="K119" s="95">
        <f t="shared" si="4"/>
        <v>0</v>
      </c>
      <c r="L119" s="95">
        <f t="shared" si="5"/>
        <v>0</v>
      </c>
    </row>
    <row r="120" spans="1:12" ht="41">
      <c r="A120" s="51">
        <v>113</v>
      </c>
      <c r="B120" s="233" t="s">
        <v>379</v>
      </c>
      <c r="C120" s="50" t="s">
        <v>60</v>
      </c>
      <c r="D120" s="50">
        <v>150</v>
      </c>
      <c r="E120" s="24"/>
      <c r="F120" s="24"/>
      <c r="G120" s="24"/>
      <c r="H120" s="78">
        <v>0</v>
      </c>
      <c r="I120" s="24"/>
      <c r="J120" s="65">
        <f t="shared" si="3"/>
        <v>0</v>
      </c>
      <c r="K120" s="95">
        <f t="shared" si="4"/>
        <v>0</v>
      </c>
      <c r="L120" s="95">
        <f t="shared" si="5"/>
        <v>0</v>
      </c>
    </row>
    <row r="121" spans="1:12" ht="31">
      <c r="A121" s="51">
        <v>114</v>
      </c>
      <c r="B121" s="233" t="s">
        <v>380</v>
      </c>
      <c r="C121" s="50" t="s">
        <v>60</v>
      </c>
      <c r="D121" s="50">
        <v>100</v>
      </c>
      <c r="E121" s="24"/>
      <c r="F121" s="24"/>
      <c r="G121" s="24"/>
      <c r="H121" s="78">
        <v>0</v>
      </c>
      <c r="I121" s="24"/>
      <c r="J121" s="65">
        <f t="shared" si="3"/>
        <v>0</v>
      </c>
      <c r="K121" s="95">
        <f t="shared" si="4"/>
        <v>0</v>
      </c>
      <c r="L121" s="95">
        <f t="shared" si="5"/>
        <v>0</v>
      </c>
    </row>
    <row r="122" spans="1:12" ht="21">
      <c r="A122" s="51">
        <v>115</v>
      </c>
      <c r="B122" s="234" t="s">
        <v>381</v>
      </c>
      <c r="C122" s="50" t="s">
        <v>60</v>
      </c>
      <c r="D122" s="50">
        <v>50</v>
      </c>
      <c r="E122" s="24"/>
      <c r="F122" s="24"/>
      <c r="G122" s="24"/>
      <c r="H122" s="78">
        <v>0</v>
      </c>
      <c r="I122" s="24"/>
      <c r="J122" s="65">
        <f t="shared" si="3"/>
        <v>0</v>
      </c>
      <c r="K122" s="95">
        <f t="shared" si="4"/>
        <v>0</v>
      </c>
      <c r="L122" s="95">
        <f t="shared" si="5"/>
        <v>0</v>
      </c>
    </row>
    <row r="123" spans="1:12" ht="31">
      <c r="A123" s="51">
        <v>116</v>
      </c>
      <c r="B123" s="233" t="s">
        <v>382</v>
      </c>
      <c r="C123" s="50" t="s">
        <v>60</v>
      </c>
      <c r="D123" s="50">
        <v>20</v>
      </c>
      <c r="E123" s="24"/>
      <c r="F123" s="24"/>
      <c r="G123" s="24"/>
      <c r="H123" s="78">
        <v>0</v>
      </c>
      <c r="I123" s="24"/>
      <c r="J123" s="65">
        <f t="shared" si="3"/>
        <v>0</v>
      </c>
      <c r="K123" s="95">
        <f t="shared" si="4"/>
        <v>0</v>
      </c>
      <c r="L123" s="95">
        <f t="shared" si="5"/>
        <v>0</v>
      </c>
    </row>
    <row r="124" spans="1:12" ht="21">
      <c r="A124" s="51">
        <v>117</v>
      </c>
      <c r="B124" s="234" t="s">
        <v>383</v>
      </c>
      <c r="C124" s="50" t="s">
        <v>60</v>
      </c>
      <c r="D124" s="50">
        <v>10</v>
      </c>
      <c r="E124" s="24"/>
      <c r="F124" s="24"/>
      <c r="G124" s="24"/>
      <c r="H124" s="78">
        <v>0</v>
      </c>
      <c r="I124" s="24"/>
      <c r="J124" s="65">
        <f t="shared" si="3"/>
        <v>0</v>
      </c>
      <c r="K124" s="95">
        <f t="shared" si="4"/>
        <v>0</v>
      </c>
      <c r="L124" s="95">
        <f t="shared" si="5"/>
        <v>0</v>
      </c>
    </row>
    <row r="125" spans="1:12" ht="31">
      <c r="A125" s="51">
        <v>118</v>
      </c>
      <c r="B125" s="234" t="s">
        <v>384</v>
      </c>
      <c r="C125" s="50" t="s">
        <v>60</v>
      </c>
      <c r="D125" s="50">
        <v>10</v>
      </c>
      <c r="E125" s="24"/>
      <c r="F125" s="24"/>
      <c r="G125" s="24"/>
      <c r="H125" s="78">
        <v>0</v>
      </c>
      <c r="I125" s="24"/>
      <c r="J125" s="65">
        <f t="shared" si="3"/>
        <v>0</v>
      </c>
      <c r="K125" s="95">
        <f t="shared" si="4"/>
        <v>0</v>
      </c>
      <c r="L125" s="95">
        <f t="shared" si="5"/>
        <v>0</v>
      </c>
    </row>
    <row r="126" spans="1:12" ht="31">
      <c r="A126" s="51">
        <v>119</v>
      </c>
      <c r="B126" s="234" t="s">
        <v>385</v>
      </c>
      <c r="C126" s="50" t="s">
        <v>60</v>
      </c>
      <c r="D126" s="50">
        <v>30</v>
      </c>
      <c r="E126" s="24"/>
      <c r="F126" s="24"/>
      <c r="G126" s="24"/>
      <c r="H126" s="78">
        <v>0</v>
      </c>
      <c r="I126" s="24"/>
      <c r="J126" s="65">
        <f t="shared" si="3"/>
        <v>0</v>
      </c>
      <c r="K126" s="95">
        <f t="shared" si="4"/>
        <v>0</v>
      </c>
      <c r="L126" s="95">
        <f t="shared" si="5"/>
        <v>0</v>
      </c>
    </row>
    <row r="127" spans="1:12" ht="31">
      <c r="A127" s="51">
        <v>120</v>
      </c>
      <c r="B127" s="242" t="s">
        <v>386</v>
      </c>
      <c r="C127" s="50" t="s">
        <v>60</v>
      </c>
      <c r="D127" s="50">
        <v>50</v>
      </c>
      <c r="E127" s="24"/>
      <c r="F127" s="24"/>
      <c r="G127" s="24"/>
      <c r="H127" s="78">
        <v>0</v>
      </c>
      <c r="I127" s="24"/>
      <c r="J127" s="65">
        <f t="shared" si="3"/>
        <v>0</v>
      </c>
      <c r="K127" s="95">
        <f t="shared" si="4"/>
        <v>0</v>
      </c>
      <c r="L127" s="95">
        <f t="shared" si="5"/>
        <v>0</v>
      </c>
    </row>
    <row r="128" spans="1:12" ht="31">
      <c r="A128" s="51">
        <v>121</v>
      </c>
      <c r="B128" s="234" t="s">
        <v>387</v>
      </c>
      <c r="C128" s="50" t="s">
        <v>20</v>
      </c>
      <c r="D128" s="50">
        <v>4</v>
      </c>
      <c r="E128" s="24"/>
      <c r="F128" s="24"/>
      <c r="G128" s="24"/>
      <c r="H128" s="78">
        <v>0</v>
      </c>
      <c r="I128" s="24"/>
      <c r="J128" s="65">
        <f t="shared" si="3"/>
        <v>0</v>
      </c>
      <c r="K128" s="95">
        <f t="shared" si="4"/>
        <v>0</v>
      </c>
      <c r="L128" s="95">
        <f t="shared" si="5"/>
        <v>0</v>
      </c>
    </row>
    <row r="129" spans="1:12" ht="31">
      <c r="A129" s="51">
        <v>122</v>
      </c>
      <c r="B129" s="234" t="s">
        <v>388</v>
      </c>
      <c r="C129" s="50" t="s">
        <v>20</v>
      </c>
      <c r="D129" s="50">
        <v>3</v>
      </c>
      <c r="E129" s="24"/>
      <c r="F129" s="24"/>
      <c r="G129" s="24"/>
      <c r="H129" s="78">
        <v>0</v>
      </c>
      <c r="I129" s="24"/>
      <c r="J129" s="65">
        <f t="shared" si="3"/>
        <v>0</v>
      </c>
      <c r="K129" s="95">
        <f t="shared" si="4"/>
        <v>0</v>
      </c>
      <c r="L129" s="95">
        <f t="shared" si="5"/>
        <v>0</v>
      </c>
    </row>
    <row r="130" spans="1:12" ht="21">
      <c r="A130" s="51">
        <v>123</v>
      </c>
      <c r="B130" s="233" t="s">
        <v>389</v>
      </c>
      <c r="C130" s="50" t="s">
        <v>19</v>
      </c>
      <c r="D130" s="50">
        <v>20</v>
      </c>
      <c r="E130" s="24"/>
      <c r="F130" s="24"/>
      <c r="G130" s="24"/>
      <c r="H130" s="78">
        <v>0</v>
      </c>
      <c r="I130" s="24"/>
      <c r="J130" s="65">
        <f t="shared" si="3"/>
        <v>0</v>
      </c>
      <c r="K130" s="95">
        <f t="shared" si="4"/>
        <v>0</v>
      </c>
      <c r="L130" s="95">
        <f t="shared" si="5"/>
        <v>0</v>
      </c>
    </row>
    <row r="131" spans="1:12" ht="21">
      <c r="A131" s="51">
        <v>124</v>
      </c>
      <c r="B131" s="233" t="s">
        <v>390</v>
      </c>
      <c r="C131" s="50" t="s">
        <v>60</v>
      </c>
      <c r="D131" s="50">
        <v>1050</v>
      </c>
      <c r="E131" s="24"/>
      <c r="F131" s="24"/>
      <c r="G131" s="24"/>
      <c r="H131" s="78">
        <v>0</v>
      </c>
      <c r="I131" s="24"/>
      <c r="J131" s="65">
        <f t="shared" si="3"/>
        <v>0</v>
      </c>
      <c r="K131" s="95">
        <f t="shared" si="4"/>
        <v>0</v>
      </c>
      <c r="L131" s="95">
        <f t="shared" si="5"/>
        <v>0</v>
      </c>
    </row>
    <row r="132" spans="1:12" ht="41">
      <c r="A132" s="51">
        <v>125</v>
      </c>
      <c r="B132" s="234" t="s">
        <v>391</v>
      </c>
      <c r="C132" s="50" t="s">
        <v>60</v>
      </c>
      <c r="D132" s="50">
        <v>960</v>
      </c>
      <c r="E132" s="24"/>
      <c r="F132" s="24"/>
      <c r="G132" s="24"/>
      <c r="H132" s="78">
        <v>0</v>
      </c>
      <c r="I132" s="24"/>
      <c r="J132" s="65">
        <f t="shared" si="3"/>
        <v>0</v>
      </c>
      <c r="K132" s="95">
        <f t="shared" si="4"/>
        <v>0</v>
      </c>
      <c r="L132" s="95">
        <f t="shared" si="5"/>
        <v>0</v>
      </c>
    </row>
    <row r="133" spans="1:12" ht="31">
      <c r="A133" s="51">
        <v>126</v>
      </c>
      <c r="B133" s="234" t="s">
        <v>392</v>
      </c>
      <c r="C133" s="50" t="s">
        <v>60</v>
      </c>
      <c r="D133" s="50">
        <v>220</v>
      </c>
      <c r="E133" s="24"/>
      <c r="F133" s="24"/>
      <c r="G133" s="24"/>
      <c r="H133" s="78">
        <v>0</v>
      </c>
      <c r="I133" s="24"/>
      <c r="J133" s="65">
        <f t="shared" si="3"/>
        <v>0</v>
      </c>
      <c r="K133" s="95">
        <f t="shared" si="4"/>
        <v>0</v>
      </c>
      <c r="L133" s="95">
        <f t="shared" si="5"/>
        <v>0</v>
      </c>
    </row>
    <row r="134" spans="1:12" ht="21">
      <c r="A134" s="51">
        <v>127</v>
      </c>
      <c r="B134" s="234" t="s">
        <v>393</v>
      </c>
      <c r="C134" s="50" t="s">
        <v>60</v>
      </c>
      <c r="D134" s="50">
        <v>15</v>
      </c>
      <c r="E134" s="24"/>
      <c r="F134" s="24"/>
      <c r="G134" s="24"/>
      <c r="H134" s="78">
        <v>0</v>
      </c>
      <c r="I134" s="24"/>
      <c r="J134" s="65">
        <f t="shared" si="3"/>
        <v>0</v>
      </c>
      <c r="K134" s="95">
        <f t="shared" si="4"/>
        <v>0</v>
      </c>
      <c r="L134" s="95">
        <f t="shared" si="5"/>
        <v>0</v>
      </c>
    </row>
    <row r="135" spans="1:12" ht="112.5" customHeight="1">
      <c r="A135" s="51">
        <v>128</v>
      </c>
      <c r="B135" s="234" t="s">
        <v>394</v>
      </c>
      <c r="C135" s="50" t="s">
        <v>20</v>
      </c>
      <c r="D135" s="50">
        <v>2</v>
      </c>
      <c r="E135" s="24"/>
      <c r="F135" s="24"/>
      <c r="G135" s="24"/>
      <c r="H135" s="78">
        <v>0</v>
      </c>
      <c r="I135" s="24"/>
      <c r="J135" s="65">
        <f t="shared" si="3"/>
        <v>0</v>
      </c>
      <c r="K135" s="95">
        <f t="shared" si="4"/>
        <v>0</v>
      </c>
      <c r="L135" s="95">
        <f t="shared" si="5"/>
        <v>0</v>
      </c>
    </row>
    <row r="136" spans="1:12" ht="51">
      <c r="A136" s="51">
        <v>129</v>
      </c>
      <c r="B136" s="234" t="s">
        <v>395</v>
      </c>
      <c r="C136" s="50" t="s">
        <v>60</v>
      </c>
      <c r="D136" s="50">
        <v>4</v>
      </c>
      <c r="E136" s="24"/>
      <c r="F136" s="24"/>
      <c r="G136" s="24"/>
      <c r="H136" s="78">
        <v>0</v>
      </c>
      <c r="I136" s="24"/>
      <c r="J136" s="65">
        <f t="shared" si="3"/>
        <v>0</v>
      </c>
      <c r="K136" s="95">
        <f t="shared" si="4"/>
        <v>0</v>
      </c>
      <c r="L136" s="95">
        <f t="shared" si="5"/>
        <v>0</v>
      </c>
    </row>
    <row r="137" spans="1:12" ht="31">
      <c r="A137" s="51">
        <v>130</v>
      </c>
      <c r="B137" s="234" t="s">
        <v>396</v>
      </c>
      <c r="C137" s="50" t="s">
        <v>60</v>
      </c>
      <c r="D137" s="50">
        <v>30</v>
      </c>
      <c r="E137" s="24"/>
      <c r="F137" s="24"/>
      <c r="G137" s="24"/>
      <c r="H137" s="78">
        <v>0</v>
      </c>
      <c r="I137" s="24"/>
      <c r="J137" s="65">
        <f t="shared" si="3"/>
        <v>0</v>
      </c>
      <c r="K137" s="95">
        <f t="shared" si="4"/>
        <v>0</v>
      </c>
      <c r="L137" s="95">
        <f t="shared" si="5"/>
        <v>0</v>
      </c>
    </row>
    <row r="138" spans="1:12" ht="31">
      <c r="A138" s="51">
        <v>131</v>
      </c>
      <c r="B138" s="244" t="s">
        <v>453</v>
      </c>
      <c r="C138" s="245" t="s">
        <v>60</v>
      </c>
      <c r="D138" s="245">
        <v>155</v>
      </c>
      <c r="E138" s="246"/>
      <c r="F138" s="246"/>
      <c r="G138" s="246"/>
      <c r="H138" s="247">
        <v>0</v>
      </c>
      <c r="I138" s="246"/>
      <c r="J138" s="109">
        <f t="shared" si="3"/>
        <v>0</v>
      </c>
      <c r="K138" s="248">
        <f t="shared" si="4"/>
        <v>0</v>
      </c>
      <c r="L138" s="248">
        <f t="shared" si="5"/>
        <v>0</v>
      </c>
    </row>
    <row r="139" spans="1:12" ht="21">
      <c r="A139" s="51">
        <v>132</v>
      </c>
      <c r="B139" s="242" t="s">
        <v>459</v>
      </c>
      <c r="C139" s="166" t="s">
        <v>319</v>
      </c>
      <c r="D139" s="166">
        <v>100</v>
      </c>
      <c r="E139" s="249"/>
      <c r="F139" s="249"/>
      <c r="G139" s="249"/>
      <c r="H139" s="78">
        <v>0</v>
      </c>
      <c r="I139" s="249"/>
      <c r="J139" s="65">
        <f t="shared" ref="J139:J142" si="6">H139+H139*I139/100</f>
        <v>0</v>
      </c>
      <c r="K139" s="95">
        <f t="shared" ref="K139:K142" si="7">D139*H139</f>
        <v>0</v>
      </c>
      <c r="L139" s="95">
        <f t="shared" ref="L139:L142" si="8">D139*J139</f>
        <v>0</v>
      </c>
    </row>
    <row r="140" spans="1:12" ht="31">
      <c r="A140" s="51">
        <v>133</v>
      </c>
      <c r="B140" s="242" t="s">
        <v>460</v>
      </c>
      <c r="C140" s="166" t="s">
        <v>19</v>
      </c>
      <c r="D140" s="166">
        <v>100</v>
      </c>
      <c r="E140" s="249"/>
      <c r="F140" s="249"/>
      <c r="G140" s="249"/>
      <c r="H140" s="78">
        <v>0</v>
      </c>
      <c r="I140" s="249"/>
      <c r="J140" s="109">
        <f t="shared" si="6"/>
        <v>0</v>
      </c>
      <c r="K140" s="248">
        <f t="shared" si="7"/>
        <v>0</v>
      </c>
      <c r="L140" s="248">
        <f t="shared" si="8"/>
        <v>0</v>
      </c>
    </row>
    <row r="141" spans="1:12" ht="31">
      <c r="A141" s="51">
        <v>134</v>
      </c>
      <c r="B141" s="242" t="s">
        <v>461</v>
      </c>
      <c r="C141" s="166" t="s">
        <v>19</v>
      </c>
      <c r="D141" s="166">
        <v>50</v>
      </c>
      <c r="E141" s="249"/>
      <c r="F141" s="249"/>
      <c r="G141" s="249"/>
      <c r="H141" s="78">
        <v>0</v>
      </c>
      <c r="I141" s="249"/>
      <c r="J141" s="65">
        <f t="shared" si="6"/>
        <v>0</v>
      </c>
      <c r="K141" s="95">
        <f t="shared" si="7"/>
        <v>0</v>
      </c>
      <c r="L141" s="95">
        <f t="shared" si="8"/>
        <v>0</v>
      </c>
    </row>
    <row r="142" spans="1:12" ht="93.75" customHeight="1">
      <c r="A142" s="51">
        <v>135</v>
      </c>
      <c r="B142" s="242" t="s">
        <v>304</v>
      </c>
      <c r="C142" s="166" t="s">
        <v>60</v>
      </c>
      <c r="D142" s="166">
        <v>20</v>
      </c>
      <c r="E142" s="249"/>
      <c r="F142" s="249"/>
      <c r="G142" s="249"/>
      <c r="H142" s="247">
        <v>0</v>
      </c>
      <c r="I142" s="249"/>
      <c r="J142" s="109">
        <f t="shared" si="6"/>
        <v>0</v>
      </c>
      <c r="K142" s="248">
        <f t="shared" si="7"/>
        <v>0</v>
      </c>
      <c r="L142" s="248">
        <f t="shared" si="8"/>
        <v>0</v>
      </c>
    </row>
    <row r="143" spans="1:12" ht="90.75" customHeight="1">
      <c r="A143" s="51">
        <v>136</v>
      </c>
      <c r="B143" s="242" t="s">
        <v>462</v>
      </c>
      <c r="C143" s="166" t="s">
        <v>60</v>
      </c>
      <c r="D143" s="166">
        <v>20</v>
      </c>
      <c r="E143" s="249"/>
      <c r="F143" s="249"/>
      <c r="G143" s="249"/>
      <c r="H143" s="78">
        <v>0</v>
      </c>
      <c r="I143" s="249"/>
      <c r="J143" s="65">
        <f t="shared" ref="J143:J158" si="9">H143+H143*I143/100</f>
        <v>0</v>
      </c>
      <c r="K143" s="95">
        <f t="shared" ref="K143:K158" si="10">D143*H143</f>
        <v>0</v>
      </c>
      <c r="L143" s="95">
        <f t="shared" ref="L143:L158" si="11">D143*J143</f>
        <v>0</v>
      </c>
    </row>
    <row r="144" spans="1:12" ht="51">
      <c r="A144" s="51">
        <v>137</v>
      </c>
      <c r="B144" s="242" t="s">
        <v>463</v>
      </c>
      <c r="C144" s="166" t="s">
        <v>60</v>
      </c>
      <c r="D144" s="166">
        <v>10</v>
      </c>
      <c r="E144" s="249"/>
      <c r="F144" s="249"/>
      <c r="G144" s="249"/>
      <c r="H144" s="78">
        <v>0</v>
      </c>
      <c r="I144" s="249"/>
      <c r="J144" s="109">
        <f t="shared" si="9"/>
        <v>0</v>
      </c>
      <c r="K144" s="248">
        <f t="shared" si="10"/>
        <v>0</v>
      </c>
      <c r="L144" s="248">
        <f t="shared" si="11"/>
        <v>0</v>
      </c>
    </row>
    <row r="145" spans="1:12" ht="41">
      <c r="A145" s="51">
        <v>138</v>
      </c>
      <c r="B145" s="242" t="s">
        <v>464</v>
      </c>
      <c r="C145" s="166" t="s">
        <v>60</v>
      </c>
      <c r="D145" s="166">
        <v>1000</v>
      </c>
      <c r="E145" s="249"/>
      <c r="F145" s="249"/>
      <c r="G145" s="249"/>
      <c r="H145" s="78">
        <v>0</v>
      </c>
      <c r="I145" s="249"/>
      <c r="J145" s="65">
        <f t="shared" si="9"/>
        <v>0</v>
      </c>
      <c r="K145" s="95">
        <f t="shared" si="10"/>
        <v>0</v>
      </c>
      <c r="L145" s="95">
        <f t="shared" si="11"/>
        <v>0</v>
      </c>
    </row>
    <row r="146" spans="1:12" ht="41">
      <c r="A146" s="51">
        <v>139</v>
      </c>
      <c r="B146" s="242" t="s">
        <v>465</v>
      </c>
      <c r="C146" s="166" t="s">
        <v>60</v>
      </c>
      <c r="D146" s="166">
        <v>300</v>
      </c>
      <c r="E146" s="249"/>
      <c r="F146" s="249"/>
      <c r="G146" s="249"/>
      <c r="H146" s="247">
        <v>0</v>
      </c>
      <c r="I146" s="249"/>
      <c r="J146" s="109">
        <f t="shared" si="9"/>
        <v>0</v>
      </c>
      <c r="K146" s="248">
        <f t="shared" si="10"/>
        <v>0</v>
      </c>
      <c r="L146" s="248">
        <f t="shared" si="11"/>
        <v>0</v>
      </c>
    </row>
    <row r="147" spans="1:12" ht="81">
      <c r="A147" s="51">
        <v>140</v>
      </c>
      <c r="B147" s="242" t="s">
        <v>466</v>
      </c>
      <c r="C147" s="166" t="s">
        <v>60</v>
      </c>
      <c r="D147" s="166">
        <v>20</v>
      </c>
      <c r="E147" s="249"/>
      <c r="F147" s="249"/>
      <c r="G147" s="249"/>
      <c r="H147" s="78">
        <v>0</v>
      </c>
      <c r="I147" s="249"/>
      <c r="J147" s="65">
        <f t="shared" si="9"/>
        <v>0</v>
      </c>
      <c r="K147" s="95">
        <f t="shared" si="10"/>
        <v>0</v>
      </c>
      <c r="L147" s="95">
        <f t="shared" si="11"/>
        <v>0</v>
      </c>
    </row>
    <row r="148" spans="1:12" ht="41">
      <c r="A148" s="51">
        <v>141</v>
      </c>
      <c r="B148" s="242" t="s">
        <v>467</v>
      </c>
      <c r="C148" s="166" t="s">
        <v>60</v>
      </c>
      <c r="D148" s="166">
        <v>10</v>
      </c>
      <c r="E148" s="249"/>
      <c r="F148" s="249"/>
      <c r="G148" s="249"/>
      <c r="H148" s="78">
        <v>0</v>
      </c>
      <c r="I148" s="249"/>
      <c r="J148" s="109">
        <f t="shared" si="9"/>
        <v>0</v>
      </c>
      <c r="K148" s="248">
        <f t="shared" si="10"/>
        <v>0</v>
      </c>
      <c r="L148" s="248">
        <f t="shared" si="11"/>
        <v>0</v>
      </c>
    </row>
    <row r="149" spans="1:12" ht="81">
      <c r="A149" s="51">
        <v>142</v>
      </c>
      <c r="B149" s="242" t="s">
        <v>476</v>
      </c>
      <c r="C149" s="166" t="s">
        <v>60</v>
      </c>
      <c r="D149" s="166">
        <v>10</v>
      </c>
      <c r="E149" s="249"/>
      <c r="F149" s="249"/>
      <c r="G149" s="249"/>
      <c r="H149" s="78">
        <v>0</v>
      </c>
      <c r="I149" s="249"/>
      <c r="J149" s="65">
        <f t="shared" si="9"/>
        <v>0</v>
      </c>
      <c r="K149" s="95">
        <f t="shared" si="10"/>
        <v>0</v>
      </c>
      <c r="L149" s="95">
        <f t="shared" si="11"/>
        <v>0</v>
      </c>
    </row>
    <row r="150" spans="1:12" ht="66" customHeight="1">
      <c r="A150" s="51">
        <v>143</v>
      </c>
      <c r="B150" s="242" t="s">
        <v>468</v>
      </c>
      <c r="C150" s="166" t="s">
        <v>60</v>
      </c>
      <c r="D150" s="166">
        <v>10</v>
      </c>
      <c r="E150" s="249"/>
      <c r="F150" s="249"/>
      <c r="G150" s="249"/>
      <c r="H150" s="247">
        <v>0</v>
      </c>
      <c r="I150" s="249"/>
      <c r="J150" s="109">
        <f t="shared" si="9"/>
        <v>0</v>
      </c>
      <c r="K150" s="248">
        <f t="shared" si="10"/>
        <v>0</v>
      </c>
      <c r="L150" s="248">
        <f t="shared" si="11"/>
        <v>0</v>
      </c>
    </row>
    <row r="151" spans="1:12" ht="70.5" customHeight="1">
      <c r="A151" s="51">
        <v>144</v>
      </c>
      <c r="B151" s="242" t="s">
        <v>469</v>
      </c>
      <c r="C151" s="166" t="s">
        <v>60</v>
      </c>
      <c r="D151" s="166">
        <v>10</v>
      </c>
      <c r="E151" s="249"/>
      <c r="F151" s="249"/>
      <c r="G151" s="249"/>
      <c r="H151" s="78">
        <v>0</v>
      </c>
      <c r="I151" s="249"/>
      <c r="J151" s="65">
        <f t="shared" si="9"/>
        <v>0</v>
      </c>
      <c r="K151" s="95">
        <f t="shared" si="10"/>
        <v>0</v>
      </c>
      <c r="L151" s="95">
        <f t="shared" si="11"/>
        <v>0</v>
      </c>
    </row>
    <row r="152" spans="1:12" ht="69" customHeight="1">
      <c r="A152" s="51">
        <v>146</v>
      </c>
      <c r="B152" s="242" t="s">
        <v>470</v>
      </c>
      <c r="C152" s="166" t="s">
        <v>60</v>
      </c>
      <c r="D152" s="166">
        <v>10</v>
      </c>
      <c r="E152" s="249"/>
      <c r="F152" s="249"/>
      <c r="G152" s="249"/>
      <c r="H152" s="78">
        <v>0</v>
      </c>
      <c r="I152" s="249"/>
      <c r="J152" s="109">
        <f t="shared" si="9"/>
        <v>0</v>
      </c>
      <c r="K152" s="248">
        <f t="shared" si="10"/>
        <v>0</v>
      </c>
      <c r="L152" s="248">
        <f t="shared" si="11"/>
        <v>0</v>
      </c>
    </row>
    <row r="153" spans="1:12" ht="31">
      <c r="A153" s="51">
        <v>147</v>
      </c>
      <c r="B153" s="242" t="s">
        <v>471</v>
      </c>
      <c r="C153" s="166" t="s">
        <v>60</v>
      </c>
      <c r="D153" s="166">
        <v>50</v>
      </c>
      <c r="E153" s="249"/>
      <c r="F153" s="249"/>
      <c r="G153" s="249"/>
      <c r="H153" s="78">
        <v>0</v>
      </c>
      <c r="I153" s="249"/>
      <c r="J153" s="65">
        <f t="shared" si="9"/>
        <v>0</v>
      </c>
      <c r="K153" s="95">
        <f t="shared" si="10"/>
        <v>0</v>
      </c>
      <c r="L153" s="95">
        <f t="shared" si="11"/>
        <v>0</v>
      </c>
    </row>
    <row r="154" spans="1:12" ht="31">
      <c r="A154" s="51">
        <v>148</v>
      </c>
      <c r="B154" s="242" t="s">
        <v>370</v>
      </c>
      <c r="C154" s="166" t="s">
        <v>60</v>
      </c>
      <c r="D154" s="166">
        <v>100</v>
      </c>
      <c r="E154" s="249"/>
      <c r="F154" s="249"/>
      <c r="G154" s="249"/>
      <c r="H154" s="247">
        <v>0</v>
      </c>
      <c r="I154" s="249"/>
      <c r="J154" s="109">
        <f t="shared" si="9"/>
        <v>0</v>
      </c>
      <c r="K154" s="248">
        <f t="shared" si="10"/>
        <v>0</v>
      </c>
      <c r="L154" s="248">
        <f t="shared" si="11"/>
        <v>0</v>
      </c>
    </row>
    <row r="155" spans="1:12" ht="41">
      <c r="A155" s="51">
        <v>149</v>
      </c>
      <c r="B155" s="242" t="s">
        <v>472</v>
      </c>
      <c r="C155" s="166" t="s">
        <v>60</v>
      </c>
      <c r="D155" s="166">
        <v>100</v>
      </c>
      <c r="E155" s="249"/>
      <c r="F155" s="249"/>
      <c r="G155" s="249"/>
      <c r="H155" s="78">
        <v>0</v>
      </c>
      <c r="I155" s="249"/>
      <c r="J155" s="65">
        <f t="shared" si="9"/>
        <v>0</v>
      </c>
      <c r="K155" s="95">
        <f t="shared" si="10"/>
        <v>0</v>
      </c>
      <c r="L155" s="95">
        <f t="shared" si="11"/>
        <v>0</v>
      </c>
    </row>
    <row r="156" spans="1:12" ht="31">
      <c r="A156" s="51">
        <v>150</v>
      </c>
      <c r="B156" s="242" t="s">
        <v>473</v>
      </c>
      <c r="C156" s="166" t="s">
        <v>60</v>
      </c>
      <c r="D156" s="166">
        <v>100</v>
      </c>
      <c r="E156" s="249"/>
      <c r="F156" s="249"/>
      <c r="G156" s="249"/>
      <c r="H156" s="78">
        <v>0</v>
      </c>
      <c r="I156" s="249"/>
      <c r="J156" s="109">
        <f t="shared" si="9"/>
        <v>0</v>
      </c>
      <c r="K156" s="248">
        <f t="shared" si="10"/>
        <v>0</v>
      </c>
      <c r="L156" s="248">
        <f t="shared" si="11"/>
        <v>0</v>
      </c>
    </row>
    <row r="157" spans="1:12" ht="51">
      <c r="A157" s="51">
        <v>151</v>
      </c>
      <c r="B157" s="242" t="s">
        <v>474</v>
      </c>
      <c r="C157" s="166" t="s">
        <v>60</v>
      </c>
      <c r="D157" s="166">
        <v>20</v>
      </c>
      <c r="E157" s="249"/>
      <c r="F157" s="249"/>
      <c r="G157" s="249"/>
      <c r="H157" s="78">
        <v>0</v>
      </c>
      <c r="I157" s="249"/>
      <c r="J157" s="65">
        <f t="shared" si="9"/>
        <v>0</v>
      </c>
      <c r="K157" s="95">
        <f t="shared" si="10"/>
        <v>0</v>
      </c>
      <c r="L157" s="95">
        <f t="shared" si="11"/>
        <v>0</v>
      </c>
    </row>
    <row r="158" spans="1:12" ht="51">
      <c r="A158" s="51">
        <v>152</v>
      </c>
      <c r="B158" s="242" t="s">
        <v>475</v>
      </c>
      <c r="C158" s="166" t="s">
        <v>60</v>
      </c>
      <c r="D158" s="166">
        <v>80</v>
      </c>
      <c r="E158" s="249"/>
      <c r="F158" s="249"/>
      <c r="G158" s="249"/>
      <c r="H158" s="247">
        <v>0</v>
      </c>
      <c r="I158" s="249"/>
      <c r="J158" s="109">
        <f t="shared" si="9"/>
        <v>0</v>
      </c>
      <c r="K158" s="248">
        <f t="shared" si="10"/>
        <v>0</v>
      </c>
      <c r="L158" s="248">
        <f t="shared" si="11"/>
        <v>0</v>
      </c>
    </row>
    <row r="159" spans="1:12" s="14" customFormat="1" ht="15">
      <c r="A159" s="290"/>
      <c r="B159" s="291" t="s">
        <v>477</v>
      </c>
      <c r="C159" s="292"/>
      <c r="D159" s="293"/>
      <c r="E159" s="76"/>
      <c r="F159" s="76"/>
      <c r="G159" s="76"/>
      <c r="H159" s="86"/>
      <c r="I159" s="77"/>
      <c r="J159" s="91"/>
      <c r="K159" s="108">
        <f>SUM(K8:K158)</f>
        <v>0</v>
      </c>
      <c r="L159" s="66"/>
    </row>
    <row r="160" spans="1:12" s="14" customFormat="1" ht="15">
      <c r="A160" s="26"/>
      <c r="B160" s="59" t="s">
        <v>478</v>
      </c>
      <c r="C160" s="60"/>
      <c r="D160" s="55"/>
      <c r="E160" s="76"/>
      <c r="F160" s="76"/>
      <c r="G160" s="76"/>
      <c r="H160" s="86"/>
      <c r="I160" s="77"/>
      <c r="J160" s="91"/>
      <c r="K160" s="66"/>
      <c r="L160" s="108">
        <f>SUM(L8:L158)</f>
        <v>0</v>
      </c>
    </row>
    <row r="161" spans="1:1026" s="14" customFormat="1" ht="15">
      <c r="A161" s="13"/>
      <c r="B161" s="2" t="s">
        <v>11</v>
      </c>
      <c r="C161" s="3"/>
      <c r="D161" s="4"/>
      <c r="E161" s="75"/>
      <c r="F161" s="75"/>
      <c r="G161" s="75"/>
      <c r="H161" s="81"/>
      <c r="I161" s="75"/>
      <c r="J161" s="83"/>
      <c r="K161" s="96"/>
      <c r="L161" s="96"/>
    </row>
    <row r="162" spans="1:1026">
      <c r="B162" s="15" t="s">
        <v>12</v>
      </c>
      <c r="C162" s="16"/>
      <c r="D162" s="17"/>
      <c r="AMK162"/>
      <c r="AML162"/>
    </row>
    <row r="163" spans="1:1026">
      <c r="B163" s="18" t="s">
        <v>13</v>
      </c>
      <c r="AMK163"/>
      <c r="AML163"/>
    </row>
    <row r="164" spans="1:1026">
      <c r="A164" s="20"/>
      <c r="AMJ164"/>
      <c r="AMK164"/>
      <c r="AML164"/>
    </row>
    <row r="165" spans="1:1026">
      <c r="A165" s="20"/>
      <c r="B165" s="2" t="s">
        <v>14</v>
      </c>
      <c r="F165" s="2" t="s">
        <v>15</v>
      </c>
    </row>
    <row r="166" spans="1:1026">
      <c r="A166" s="20"/>
    </row>
    <row r="167" spans="1:1026">
      <c r="A167" s="20"/>
    </row>
    <row r="168" spans="1:1026">
      <c r="A168" s="20"/>
    </row>
    <row r="169" spans="1:1026">
      <c r="A169" s="20"/>
    </row>
    <row r="170" spans="1:1026">
      <c r="A170" s="20"/>
    </row>
    <row r="171" spans="1:1026">
      <c r="B171" s="232"/>
    </row>
    <row r="172" spans="1:1026">
      <c r="B172" s="232"/>
    </row>
    <row r="173" spans="1:1026">
      <c r="B173" s="232"/>
    </row>
    <row r="174" spans="1:1026">
      <c r="B174" s="232"/>
    </row>
    <row r="175" spans="1:1026">
      <c r="B175" s="232"/>
    </row>
    <row r="176" spans="1:1026">
      <c r="B176" s="232"/>
    </row>
    <row r="177" spans="2:2">
      <c r="B177" s="232"/>
    </row>
    <row r="178" spans="2:2">
      <c r="B178" s="232"/>
    </row>
    <row r="179" spans="2:2">
      <c r="B179" s="232"/>
    </row>
  </sheetData>
  <mergeCells count="1">
    <mergeCell ref="B6:L6"/>
  </mergeCells>
  <conditionalFormatting sqref="B163">
    <cfRule type="top10" dxfId="0" priority="1" rank="10"/>
  </conditionalFormatting>
  <printOptions horizontalCentered="1"/>
  <pageMargins left="0.70866141732283472" right="0.70866141732283472" top="1.1417322834645669" bottom="1.7716535433070868" header="0.74803149606299213" footer="0.74803149606299213"/>
  <pageSetup paperSize="9" scale="67" fitToHeight="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AML194"/>
  <sheetViews>
    <sheetView zoomScaleNormal="100" zoomScaleSheetLayoutView="100" workbookViewId="0">
      <selection activeCell="I26" sqref="I26"/>
    </sheetView>
  </sheetViews>
  <sheetFormatPr defaultRowHeight="14"/>
  <cols>
    <col min="1" max="1" width="3.25" style="20" customWidth="1"/>
    <col min="2" max="2" width="49.58203125" style="2" customWidth="1"/>
    <col min="3" max="3" width="5.75" style="3" customWidth="1"/>
    <col min="4" max="4" width="8.5" style="4" customWidth="1"/>
    <col min="5" max="5" width="20.75" style="2" customWidth="1"/>
    <col min="6" max="6" width="12.75" style="2" customWidth="1"/>
    <col min="7" max="7" width="10.75" style="2" customWidth="1"/>
    <col min="8" max="8" width="9.58203125" style="79" customWidth="1"/>
    <col min="9" max="9" width="5.58203125" style="2" customWidth="1"/>
    <col min="10" max="10" width="11.08203125" style="83" customWidth="1"/>
    <col min="11" max="11" width="12.08203125" style="63" customWidth="1"/>
    <col min="12" max="12" width="10.08203125" style="63" customWidth="1"/>
    <col min="13" max="252" width="8.5" style="3" customWidth="1"/>
    <col min="253" max="253" width="3.25" style="3" customWidth="1"/>
    <col min="254" max="254" width="51.08203125" style="3" customWidth="1"/>
    <col min="255" max="255" width="6.5" style="3" customWidth="1"/>
    <col min="256" max="256" width="8.25" style="3" customWidth="1"/>
    <col min="257" max="257" width="24.5" style="3" customWidth="1"/>
    <col min="258" max="258" width="12.75" style="3" customWidth="1"/>
    <col min="259" max="259" width="10.75" style="3" customWidth="1"/>
    <col min="260" max="260" width="11" style="3" customWidth="1"/>
    <col min="261" max="261" width="8.5" style="3" customWidth="1"/>
    <col min="262" max="262" width="10.08203125" style="3" customWidth="1"/>
    <col min="263" max="263" width="8.5" style="3" customWidth="1"/>
    <col min="264" max="264" width="53.25" style="3" customWidth="1"/>
    <col min="265" max="508" width="8.5" style="3" customWidth="1"/>
    <col min="509" max="509" width="3.25" style="3" customWidth="1"/>
    <col min="510" max="510" width="51.08203125" style="3" customWidth="1"/>
    <col min="511" max="511" width="6.5" style="3" customWidth="1"/>
    <col min="512" max="512" width="8.25" style="3" customWidth="1"/>
    <col min="513" max="513" width="24.5" style="3" customWidth="1"/>
    <col min="514" max="514" width="12.75" style="3" customWidth="1"/>
    <col min="515" max="515" width="10.75" style="3" customWidth="1"/>
    <col min="516" max="516" width="11" style="3" customWidth="1"/>
    <col min="517" max="517" width="8.5" style="3" customWidth="1"/>
    <col min="518" max="518" width="10.08203125" style="3" customWidth="1"/>
    <col min="519" max="519" width="8.5" style="3" customWidth="1"/>
    <col min="520" max="520" width="53.25" style="3" customWidth="1"/>
    <col min="521" max="764" width="8.5" style="3" customWidth="1"/>
    <col min="765" max="765" width="3.25" style="3" customWidth="1"/>
    <col min="766" max="766" width="51.08203125" style="3" customWidth="1"/>
    <col min="767" max="767" width="6.5" style="3" customWidth="1"/>
    <col min="768" max="768" width="8.25" style="3" customWidth="1"/>
    <col min="769" max="769" width="24.5" style="3" customWidth="1"/>
    <col min="770" max="770" width="12.75" style="3" customWidth="1"/>
    <col min="771" max="771" width="10.75" style="3" customWidth="1"/>
    <col min="772" max="772" width="11" style="3" customWidth="1"/>
    <col min="773" max="773" width="8.5" style="3" customWidth="1"/>
    <col min="774" max="774" width="10.08203125" style="3" customWidth="1"/>
    <col min="775" max="775" width="8.5" style="3" customWidth="1"/>
    <col min="776" max="776" width="53.25" style="3" customWidth="1"/>
    <col min="777" max="1020" width="8.5" style="3" customWidth="1"/>
    <col min="1021" max="1021" width="3.25" style="3" customWidth="1"/>
    <col min="1022" max="1022" width="51.08203125" style="3" customWidth="1"/>
    <col min="1023" max="1023" width="6.5" style="3" customWidth="1"/>
    <col min="1024" max="1024" width="8.25" style="3" customWidth="1"/>
    <col min="1025" max="1025" width="24.5" style="3" customWidth="1"/>
    <col min="1026" max="1026" width="8.75" style="3" customWidth="1"/>
  </cols>
  <sheetData>
    <row r="1" spans="1:12" ht="15">
      <c r="J1" s="82"/>
      <c r="K1" s="93" t="s">
        <v>0</v>
      </c>
      <c r="L1" s="93"/>
    </row>
    <row r="2" spans="1:12" ht="17.5">
      <c r="B2" s="6" t="s">
        <v>96</v>
      </c>
      <c r="L2" s="93"/>
    </row>
    <row r="3" spans="1:12" ht="17.5">
      <c r="B3" s="6"/>
      <c r="L3" s="93"/>
    </row>
    <row r="6" spans="1:12" s="22" customFormat="1" ht="17.5">
      <c r="A6" s="21"/>
      <c r="B6" s="407" t="s">
        <v>61</v>
      </c>
      <c r="C6" s="407"/>
      <c r="D6" s="407"/>
      <c r="E6" s="407"/>
      <c r="F6" s="407"/>
      <c r="G6" s="407"/>
      <c r="H6" s="407"/>
      <c r="I6" s="407"/>
      <c r="J6" s="407"/>
      <c r="K6" s="407"/>
      <c r="L6" s="407"/>
    </row>
    <row r="7" spans="1:12" s="11" customFormat="1" ht="30">
      <c r="A7" s="23"/>
      <c r="B7" s="10" t="s">
        <v>3</v>
      </c>
      <c r="C7" s="10" t="s">
        <v>4</v>
      </c>
      <c r="D7" s="10" t="s">
        <v>5</v>
      </c>
      <c r="E7" s="10" t="s">
        <v>6</v>
      </c>
      <c r="F7" s="10" t="s">
        <v>7</v>
      </c>
      <c r="G7" s="10" t="s">
        <v>8</v>
      </c>
      <c r="H7" s="80" t="s">
        <v>9</v>
      </c>
      <c r="I7" s="10" t="s">
        <v>10</v>
      </c>
      <c r="J7" s="80" t="s">
        <v>88</v>
      </c>
      <c r="K7" s="94" t="s">
        <v>89</v>
      </c>
      <c r="L7" s="94" t="s">
        <v>90</v>
      </c>
    </row>
    <row r="8" spans="1:12" ht="21">
      <c r="A8" s="52">
        <v>1</v>
      </c>
      <c r="B8" s="235" t="s">
        <v>204</v>
      </c>
      <c r="C8" s="61" t="s">
        <v>60</v>
      </c>
      <c r="D8" s="62">
        <v>26</v>
      </c>
      <c r="E8" s="24"/>
      <c r="F8" s="24"/>
      <c r="G8" s="24"/>
      <c r="H8" s="78">
        <v>0</v>
      </c>
      <c r="I8" s="24"/>
      <c r="J8" s="65">
        <f>H8+H8*I8/100</f>
        <v>0</v>
      </c>
      <c r="K8" s="95">
        <f>D8*H8</f>
        <v>0</v>
      </c>
      <c r="L8" s="95">
        <f>D8*J8</f>
        <v>0</v>
      </c>
    </row>
    <row r="9" spans="1:12" ht="41">
      <c r="A9" s="52">
        <v>2</v>
      </c>
      <c r="B9" s="235" t="s">
        <v>205</v>
      </c>
      <c r="C9" s="61" t="s">
        <v>60</v>
      </c>
      <c r="D9" s="62">
        <v>30</v>
      </c>
      <c r="E9" s="24"/>
      <c r="F9" s="24"/>
      <c r="G9" s="24"/>
      <c r="H9" s="78">
        <v>0</v>
      </c>
      <c r="I9" s="24"/>
      <c r="J9" s="65">
        <f>H9+H9*I9/100</f>
        <v>0</v>
      </c>
      <c r="K9" s="95">
        <f t="shared" ref="K9:K36" si="0">D9*H9</f>
        <v>0</v>
      </c>
      <c r="L9" s="95">
        <f t="shared" ref="L9:L36" si="1">D9*J9</f>
        <v>0</v>
      </c>
    </row>
    <row r="10" spans="1:12" ht="41">
      <c r="A10" s="52">
        <v>3</v>
      </c>
      <c r="B10" s="235" t="s">
        <v>206</v>
      </c>
      <c r="C10" s="61" t="s">
        <v>20</v>
      </c>
      <c r="D10" s="62">
        <v>284</v>
      </c>
      <c r="E10" s="24"/>
      <c r="F10" s="24"/>
      <c r="G10" s="24"/>
      <c r="H10" s="78">
        <v>0</v>
      </c>
      <c r="I10" s="24"/>
      <c r="J10" s="65">
        <f t="shared" ref="J10:J36" si="2">H10+H10*I10/100</f>
        <v>0</v>
      </c>
      <c r="K10" s="95">
        <f t="shared" si="0"/>
        <v>0</v>
      </c>
      <c r="L10" s="95">
        <f t="shared" si="1"/>
        <v>0</v>
      </c>
    </row>
    <row r="11" spans="1:12" ht="41">
      <c r="A11" s="52">
        <v>4</v>
      </c>
      <c r="B11" s="235" t="s">
        <v>207</v>
      </c>
      <c r="C11" s="61" t="s">
        <v>19</v>
      </c>
      <c r="D11" s="62">
        <v>11</v>
      </c>
      <c r="E11" s="24"/>
      <c r="F11" s="24"/>
      <c r="G11" s="24"/>
      <c r="H11" s="78">
        <v>0</v>
      </c>
      <c r="I11" s="24"/>
      <c r="J11" s="65">
        <f t="shared" si="2"/>
        <v>0</v>
      </c>
      <c r="K11" s="95">
        <f t="shared" si="0"/>
        <v>0</v>
      </c>
      <c r="L11" s="95">
        <f t="shared" si="1"/>
        <v>0</v>
      </c>
    </row>
    <row r="12" spans="1:12" ht="151">
      <c r="A12" s="52">
        <v>5</v>
      </c>
      <c r="B12" s="235" t="s">
        <v>208</v>
      </c>
      <c r="C12" s="61" t="s">
        <v>60</v>
      </c>
      <c r="D12" s="62">
        <v>40</v>
      </c>
      <c r="E12" s="24"/>
      <c r="F12" s="24"/>
      <c r="G12" s="24"/>
      <c r="H12" s="78">
        <v>0</v>
      </c>
      <c r="I12" s="24"/>
      <c r="J12" s="65">
        <f t="shared" si="2"/>
        <v>0</v>
      </c>
      <c r="K12" s="95">
        <f t="shared" si="0"/>
        <v>0</v>
      </c>
      <c r="L12" s="95">
        <f t="shared" si="1"/>
        <v>0</v>
      </c>
    </row>
    <row r="13" spans="1:12" ht="101">
      <c r="A13" s="52">
        <v>6</v>
      </c>
      <c r="B13" s="235" t="s">
        <v>209</v>
      </c>
      <c r="C13" s="61" t="s">
        <v>19</v>
      </c>
      <c r="D13" s="62">
        <v>216</v>
      </c>
      <c r="E13" s="24"/>
      <c r="F13" s="24"/>
      <c r="G13" s="24"/>
      <c r="H13" s="78">
        <v>0</v>
      </c>
      <c r="I13" s="24"/>
      <c r="J13" s="65">
        <f t="shared" si="2"/>
        <v>0</v>
      </c>
      <c r="K13" s="95">
        <f t="shared" si="0"/>
        <v>0</v>
      </c>
      <c r="L13" s="95">
        <f t="shared" si="1"/>
        <v>0</v>
      </c>
    </row>
    <row r="14" spans="1:12" ht="111">
      <c r="A14" s="52">
        <v>7</v>
      </c>
      <c r="B14" s="235" t="s">
        <v>210</v>
      </c>
      <c r="C14" s="61" t="s">
        <v>60</v>
      </c>
      <c r="D14" s="62">
        <v>4</v>
      </c>
      <c r="E14" s="24"/>
      <c r="F14" s="24"/>
      <c r="G14" s="24"/>
      <c r="H14" s="78">
        <v>0</v>
      </c>
      <c r="I14" s="24"/>
      <c r="J14" s="65">
        <f t="shared" si="2"/>
        <v>0</v>
      </c>
      <c r="K14" s="95">
        <f t="shared" si="0"/>
        <v>0</v>
      </c>
      <c r="L14" s="95">
        <f t="shared" si="1"/>
        <v>0</v>
      </c>
    </row>
    <row r="15" spans="1:12" ht="81">
      <c r="A15" s="52">
        <v>8</v>
      </c>
      <c r="B15" s="235" t="s">
        <v>211</v>
      </c>
      <c r="C15" s="61" t="s">
        <v>60</v>
      </c>
      <c r="D15" s="62">
        <v>61</v>
      </c>
      <c r="E15" s="24"/>
      <c r="F15" s="24"/>
      <c r="G15" s="24"/>
      <c r="H15" s="78">
        <v>0</v>
      </c>
      <c r="I15" s="24"/>
      <c r="J15" s="65">
        <f t="shared" si="2"/>
        <v>0</v>
      </c>
      <c r="K15" s="95">
        <f t="shared" si="0"/>
        <v>0</v>
      </c>
      <c r="L15" s="95">
        <f t="shared" si="1"/>
        <v>0</v>
      </c>
    </row>
    <row r="16" spans="1:12" ht="31">
      <c r="A16" s="52">
        <v>9</v>
      </c>
      <c r="B16" s="235" t="s">
        <v>212</v>
      </c>
      <c r="C16" s="61" t="s">
        <v>60</v>
      </c>
      <c r="D16" s="62">
        <v>9</v>
      </c>
      <c r="E16" s="24"/>
      <c r="F16" s="24"/>
      <c r="G16" s="24"/>
      <c r="H16" s="78">
        <v>0</v>
      </c>
      <c r="I16" s="24"/>
      <c r="J16" s="65">
        <f t="shared" si="2"/>
        <v>0</v>
      </c>
      <c r="K16" s="95">
        <f t="shared" si="0"/>
        <v>0</v>
      </c>
      <c r="L16" s="95">
        <f t="shared" si="1"/>
        <v>0</v>
      </c>
    </row>
    <row r="17" spans="1:12" ht="21">
      <c r="A17" s="52">
        <v>10</v>
      </c>
      <c r="B17" s="235" t="s">
        <v>213</v>
      </c>
      <c r="C17" s="61" t="s">
        <v>60</v>
      </c>
      <c r="D17" s="62">
        <v>19</v>
      </c>
      <c r="E17" s="24"/>
      <c r="F17" s="24"/>
      <c r="G17" s="24"/>
      <c r="H17" s="78">
        <v>0</v>
      </c>
      <c r="I17" s="24"/>
      <c r="J17" s="65">
        <f t="shared" si="2"/>
        <v>0</v>
      </c>
      <c r="K17" s="95">
        <f t="shared" si="0"/>
        <v>0</v>
      </c>
      <c r="L17" s="95">
        <f t="shared" si="1"/>
        <v>0</v>
      </c>
    </row>
    <row r="18" spans="1:12" ht="81">
      <c r="A18" s="52">
        <v>11</v>
      </c>
      <c r="B18" s="235" t="s">
        <v>214</v>
      </c>
      <c r="C18" s="61" t="s">
        <v>215</v>
      </c>
      <c r="D18" s="62">
        <v>139</v>
      </c>
      <c r="E18" s="24"/>
      <c r="F18" s="24"/>
      <c r="G18" s="24"/>
      <c r="H18" s="78">
        <v>0</v>
      </c>
      <c r="I18" s="24"/>
      <c r="J18" s="65">
        <f t="shared" si="2"/>
        <v>0</v>
      </c>
      <c r="K18" s="95">
        <f t="shared" si="0"/>
        <v>0</v>
      </c>
      <c r="L18" s="95">
        <f t="shared" si="1"/>
        <v>0</v>
      </c>
    </row>
    <row r="19" spans="1:12">
      <c r="A19" s="52">
        <v>12</v>
      </c>
      <c r="B19" s="236" t="s">
        <v>216</v>
      </c>
      <c r="C19" s="61" t="s">
        <v>60</v>
      </c>
      <c r="D19" s="62">
        <v>6</v>
      </c>
      <c r="E19" s="24"/>
      <c r="F19" s="24"/>
      <c r="G19" s="24"/>
      <c r="H19" s="78">
        <v>0</v>
      </c>
      <c r="I19" s="24"/>
      <c r="J19" s="65">
        <f t="shared" si="2"/>
        <v>0</v>
      </c>
      <c r="K19" s="95">
        <f t="shared" si="0"/>
        <v>0</v>
      </c>
      <c r="L19" s="95">
        <f t="shared" si="1"/>
        <v>0</v>
      </c>
    </row>
    <row r="20" spans="1:12" ht="111">
      <c r="A20" s="52">
        <v>13</v>
      </c>
      <c r="B20" s="112" t="s">
        <v>217</v>
      </c>
      <c r="C20" s="61" t="s">
        <v>60</v>
      </c>
      <c r="D20" s="62">
        <v>6</v>
      </c>
      <c r="E20" s="24"/>
      <c r="F20" s="24"/>
      <c r="G20" s="24"/>
      <c r="H20" s="78">
        <v>0</v>
      </c>
      <c r="I20" s="24"/>
      <c r="J20" s="65">
        <f t="shared" si="2"/>
        <v>0</v>
      </c>
      <c r="K20" s="95">
        <f t="shared" si="0"/>
        <v>0</v>
      </c>
      <c r="L20" s="95">
        <f t="shared" si="1"/>
        <v>0</v>
      </c>
    </row>
    <row r="21" spans="1:12" ht="51">
      <c r="A21" s="52">
        <v>14</v>
      </c>
      <c r="B21" s="235" t="s">
        <v>218</v>
      </c>
      <c r="C21" s="61" t="s">
        <v>60</v>
      </c>
      <c r="D21" s="62">
        <v>5</v>
      </c>
      <c r="E21" s="24"/>
      <c r="F21" s="24"/>
      <c r="G21" s="24"/>
      <c r="H21" s="78">
        <v>0</v>
      </c>
      <c r="I21" s="24"/>
      <c r="J21" s="65">
        <f t="shared" si="2"/>
        <v>0</v>
      </c>
      <c r="K21" s="95">
        <f t="shared" si="0"/>
        <v>0</v>
      </c>
      <c r="L21" s="95">
        <f t="shared" si="1"/>
        <v>0</v>
      </c>
    </row>
    <row r="22" spans="1:12" ht="81">
      <c r="A22" s="52">
        <v>15</v>
      </c>
      <c r="B22" s="235" t="s">
        <v>219</v>
      </c>
      <c r="C22" s="61" t="s">
        <v>19</v>
      </c>
      <c r="D22" s="62">
        <v>110</v>
      </c>
      <c r="E22" s="24"/>
      <c r="F22" s="24"/>
      <c r="G22" s="24"/>
      <c r="H22" s="78">
        <v>0</v>
      </c>
      <c r="I22" s="24"/>
      <c r="J22" s="65">
        <f t="shared" si="2"/>
        <v>0</v>
      </c>
      <c r="K22" s="95">
        <f t="shared" si="0"/>
        <v>0</v>
      </c>
      <c r="L22" s="95">
        <f t="shared" si="1"/>
        <v>0</v>
      </c>
    </row>
    <row r="23" spans="1:12" ht="181">
      <c r="A23" s="52">
        <v>16</v>
      </c>
      <c r="B23" s="112" t="s">
        <v>220</v>
      </c>
      <c r="C23" s="61" t="s">
        <v>60</v>
      </c>
      <c r="D23" s="62">
        <v>2</v>
      </c>
      <c r="E23" s="24"/>
      <c r="F23" s="24"/>
      <c r="G23" s="24"/>
      <c r="H23" s="78">
        <v>0</v>
      </c>
      <c r="I23" s="24"/>
      <c r="J23" s="65">
        <f t="shared" si="2"/>
        <v>0</v>
      </c>
      <c r="K23" s="95">
        <f t="shared" si="0"/>
        <v>0</v>
      </c>
      <c r="L23" s="95">
        <f t="shared" si="1"/>
        <v>0</v>
      </c>
    </row>
    <row r="24" spans="1:12" ht="91">
      <c r="A24" s="52">
        <v>17</v>
      </c>
      <c r="B24" s="235" t="s">
        <v>221</v>
      </c>
      <c r="C24" s="61" t="s">
        <v>60</v>
      </c>
      <c r="D24" s="62">
        <v>113</v>
      </c>
      <c r="E24" s="24"/>
      <c r="F24" s="24"/>
      <c r="G24" s="24"/>
      <c r="H24" s="78">
        <v>0</v>
      </c>
      <c r="I24" s="24"/>
      <c r="J24" s="65">
        <f t="shared" si="2"/>
        <v>0</v>
      </c>
      <c r="K24" s="95">
        <f t="shared" si="0"/>
        <v>0</v>
      </c>
      <c r="L24" s="95">
        <f t="shared" si="1"/>
        <v>0</v>
      </c>
    </row>
    <row r="25" spans="1:12" ht="101">
      <c r="A25" s="52">
        <v>18</v>
      </c>
      <c r="B25" s="235" t="s">
        <v>222</v>
      </c>
      <c r="C25" s="61" t="s">
        <v>19</v>
      </c>
      <c r="D25" s="62">
        <v>412</v>
      </c>
      <c r="E25" s="24"/>
      <c r="F25" s="24"/>
      <c r="G25" s="24"/>
      <c r="H25" s="78">
        <v>0</v>
      </c>
      <c r="I25" s="24"/>
      <c r="J25" s="65">
        <f t="shared" si="2"/>
        <v>0</v>
      </c>
      <c r="K25" s="95">
        <f t="shared" si="0"/>
        <v>0</v>
      </c>
      <c r="L25" s="95">
        <f t="shared" si="1"/>
        <v>0</v>
      </c>
    </row>
    <row r="26" spans="1:12" ht="31">
      <c r="A26" s="52">
        <v>19</v>
      </c>
      <c r="B26" s="235" t="s">
        <v>223</v>
      </c>
      <c r="C26" s="61" t="s">
        <v>20</v>
      </c>
      <c r="D26" s="62">
        <v>206</v>
      </c>
      <c r="E26" s="24"/>
      <c r="F26" s="24"/>
      <c r="G26" s="24"/>
      <c r="H26" s="78">
        <v>0</v>
      </c>
      <c r="I26" s="24"/>
      <c r="J26" s="65">
        <f t="shared" si="2"/>
        <v>0</v>
      </c>
      <c r="K26" s="95">
        <f t="shared" si="0"/>
        <v>0</v>
      </c>
      <c r="L26" s="95">
        <f t="shared" si="1"/>
        <v>0</v>
      </c>
    </row>
    <row r="27" spans="1:12" ht="131">
      <c r="A27" s="52">
        <v>20</v>
      </c>
      <c r="B27" s="112" t="s">
        <v>224</v>
      </c>
      <c r="C27" s="61" t="s">
        <v>60</v>
      </c>
      <c r="D27" s="62">
        <v>194</v>
      </c>
      <c r="E27" s="24"/>
      <c r="F27" s="24"/>
      <c r="G27" s="24"/>
      <c r="H27" s="78">
        <v>0</v>
      </c>
      <c r="I27" s="24"/>
      <c r="J27" s="65">
        <f t="shared" si="2"/>
        <v>0</v>
      </c>
      <c r="K27" s="95">
        <f t="shared" si="0"/>
        <v>0</v>
      </c>
      <c r="L27" s="95">
        <f t="shared" si="1"/>
        <v>0</v>
      </c>
    </row>
    <row r="28" spans="1:12" ht="111">
      <c r="A28" s="52">
        <v>21</v>
      </c>
      <c r="B28" s="235" t="s">
        <v>225</v>
      </c>
      <c r="C28" s="61" t="s">
        <v>60</v>
      </c>
      <c r="D28" s="62">
        <v>144</v>
      </c>
      <c r="E28" s="24"/>
      <c r="F28" s="24"/>
      <c r="G28" s="24"/>
      <c r="H28" s="78">
        <v>0</v>
      </c>
      <c r="I28" s="24"/>
      <c r="J28" s="65">
        <f t="shared" si="2"/>
        <v>0</v>
      </c>
      <c r="K28" s="95">
        <f t="shared" si="0"/>
        <v>0</v>
      </c>
      <c r="L28" s="95">
        <f t="shared" si="1"/>
        <v>0</v>
      </c>
    </row>
    <row r="29" spans="1:12" ht="91">
      <c r="A29" s="52">
        <v>22</v>
      </c>
      <c r="B29" s="235" t="s">
        <v>266</v>
      </c>
      <c r="C29" s="61" t="s">
        <v>60</v>
      </c>
      <c r="D29" s="62">
        <v>1</v>
      </c>
      <c r="E29" s="24"/>
      <c r="F29" s="24"/>
      <c r="G29" s="24"/>
      <c r="H29" s="78">
        <v>0</v>
      </c>
      <c r="I29" s="24"/>
      <c r="J29" s="65">
        <f t="shared" si="2"/>
        <v>0</v>
      </c>
      <c r="K29" s="95">
        <f t="shared" si="0"/>
        <v>0</v>
      </c>
      <c r="L29" s="95">
        <f t="shared" si="1"/>
        <v>0</v>
      </c>
    </row>
    <row r="30" spans="1:12" ht="21">
      <c r="A30" s="52">
        <v>23</v>
      </c>
      <c r="B30" s="235" t="s">
        <v>226</v>
      </c>
      <c r="C30" s="61" t="s">
        <v>60</v>
      </c>
      <c r="D30" s="62">
        <v>100</v>
      </c>
      <c r="E30" s="24"/>
      <c r="F30" s="24"/>
      <c r="G30" s="24"/>
      <c r="H30" s="78">
        <v>0</v>
      </c>
      <c r="I30" s="24"/>
      <c r="J30" s="65">
        <f t="shared" si="2"/>
        <v>0</v>
      </c>
      <c r="K30" s="95">
        <f t="shared" si="0"/>
        <v>0</v>
      </c>
      <c r="L30" s="95">
        <f t="shared" si="1"/>
        <v>0</v>
      </c>
    </row>
    <row r="31" spans="1:12" ht="21">
      <c r="A31" s="52">
        <v>24</v>
      </c>
      <c r="B31" s="112" t="s">
        <v>227</v>
      </c>
      <c r="C31" s="61" t="s">
        <v>60</v>
      </c>
      <c r="D31" s="62">
        <v>100</v>
      </c>
      <c r="E31" s="24"/>
      <c r="F31" s="24"/>
      <c r="G31" s="24"/>
      <c r="H31" s="78">
        <v>0</v>
      </c>
      <c r="I31" s="24"/>
      <c r="J31" s="65">
        <f t="shared" si="2"/>
        <v>0</v>
      </c>
      <c r="K31" s="95">
        <f t="shared" si="0"/>
        <v>0</v>
      </c>
      <c r="L31" s="95">
        <f t="shared" si="1"/>
        <v>0</v>
      </c>
    </row>
    <row r="32" spans="1:12" ht="151">
      <c r="A32" s="52">
        <v>25</v>
      </c>
      <c r="B32" s="112" t="s">
        <v>228</v>
      </c>
      <c r="C32" s="61" t="s">
        <v>20</v>
      </c>
      <c r="D32" s="62">
        <v>4</v>
      </c>
      <c r="E32" s="24"/>
      <c r="F32" s="24"/>
      <c r="G32" s="24"/>
      <c r="H32" s="78">
        <v>0</v>
      </c>
      <c r="I32" s="24"/>
      <c r="J32" s="65">
        <f t="shared" si="2"/>
        <v>0</v>
      </c>
      <c r="K32" s="95">
        <f t="shared" si="0"/>
        <v>0</v>
      </c>
      <c r="L32" s="95">
        <f t="shared" si="1"/>
        <v>0</v>
      </c>
    </row>
    <row r="33" spans="1:12" ht="21">
      <c r="A33" s="52">
        <v>26</v>
      </c>
      <c r="B33" s="112" t="s">
        <v>229</v>
      </c>
      <c r="C33" s="61" t="s">
        <v>20</v>
      </c>
      <c r="D33" s="62">
        <v>6</v>
      </c>
      <c r="E33" s="24"/>
      <c r="F33" s="24"/>
      <c r="G33" s="24"/>
      <c r="H33" s="78">
        <v>0</v>
      </c>
      <c r="I33" s="24"/>
      <c r="J33" s="65">
        <f t="shared" si="2"/>
        <v>0</v>
      </c>
      <c r="K33" s="95">
        <f t="shared" si="0"/>
        <v>0</v>
      </c>
      <c r="L33" s="95">
        <f t="shared" si="1"/>
        <v>0</v>
      </c>
    </row>
    <row r="34" spans="1:12" ht="31">
      <c r="A34" s="52">
        <v>27</v>
      </c>
      <c r="B34" s="235" t="s">
        <v>230</v>
      </c>
      <c r="C34" s="61" t="s">
        <v>20</v>
      </c>
      <c r="D34" s="62">
        <v>96</v>
      </c>
      <c r="E34" s="24"/>
      <c r="F34" s="24"/>
      <c r="G34" s="24"/>
      <c r="H34" s="78">
        <v>0</v>
      </c>
      <c r="I34" s="24"/>
      <c r="J34" s="65">
        <f t="shared" si="2"/>
        <v>0</v>
      </c>
      <c r="K34" s="95">
        <f t="shared" si="0"/>
        <v>0</v>
      </c>
      <c r="L34" s="95">
        <f t="shared" si="1"/>
        <v>0</v>
      </c>
    </row>
    <row r="35" spans="1:12" ht="21">
      <c r="A35" s="52">
        <v>28</v>
      </c>
      <c r="B35" s="112" t="s">
        <v>231</v>
      </c>
      <c r="C35" s="61" t="s">
        <v>20</v>
      </c>
      <c r="D35" s="62">
        <v>3</v>
      </c>
      <c r="E35" s="24"/>
      <c r="F35" s="24"/>
      <c r="G35" s="24"/>
      <c r="H35" s="78">
        <v>0</v>
      </c>
      <c r="I35" s="24"/>
      <c r="J35" s="65">
        <f t="shared" si="2"/>
        <v>0</v>
      </c>
      <c r="K35" s="95">
        <f t="shared" si="0"/>
        <v>0</v>
      </c>
      <c r="L35" s="95">
        <f t="shared" si="1"/>
        <v>0</v>
      </c>
    </row>
    <row r="36" spans="1:12" ht="21">
      <c r="A36" s="52">
        <v>29</v>
      </c>
      <c r="B36" s="237" t="s">
        <v>232</v>
      </c>
      <c r="C36" s="61" t="s">
        <v>60</v>
      </c>
      <c r="D36" s="62">
        <v>10</v>
      </c>
      <c r="E36" s="24"/>
      <c r="F36" s="24"/>
      <c r="G36" s="24"/>
      <c r="H36" s="78">
        <v>0</v>
      </c>
      <c r="I36" s="24"/>
      <c r="J36" s="65">
        <f t="shared" si="2"/>
        <v>0</v>
      </c>
      <c r="K36" s="95">
        <f t="shared" si="0"/>
        <v>0</v>
      </c>
      <c r="L36" s="95">
        <f t="shared" si="1"/>
        <v>0</v>
      </c>
    </row>
    <row r="37" spans="1:12" ht="41">
      <c r="A37" s="52">
        <v>30</v>
      </c>
      <c r="B37" s="113" t="s">
        <v>233</v>
      </c>
      <c r="C37" s="61" t="s">
        <v>60</v>
      </c>
      <c r="D37" s="62">
        <v>1</v>
      </c>
      <c r="E37" s="24"/>
      <c r="F37" s="24"/>
      <c r="G37" s="24"/>
      <c r="H37" s="78">
        <v>0</v>
      </c>
      <c r="I37" s="24"/>
      <c r="J37" s="65">
        <f t="shared" ref="J37:J69" si="3">H37+H37*I37/100</f>
        <v>0</v>
      </c>
      <c r="K37" s="95">
        <f t="shared" ref="K37:K69" si="4">D37*H37</f>
        <v>0</v>
      </c>
      <c r="L37" s="95">
        <f t="shared" ref="L37:L69" si="5">D37*J37</f>
        <v>0</v>
      </c>
    </row>
    <row r="38" spans="1:12" ht="131">
      <c r="A38" s="52">
        <v>31</v>
      </c>
      <c r="B38" s="113" t="s">
        <v>234</v>
      </c>
      <c r="C38" s="61" t="s">
        <v>20</v>
      </c>
      <c r="D38" s="62">
        <v>15</v>
      </c>
      <c r="E38" s="24"/>
      <c r="F38" s="24"/>
      <c r="G38" s="24"/>
      <c r="H38" s="78">
        <v>0</v>
      </c>
      <c r="I38" s="24"/>
      <c r="J38" s="65">
        <f t="shared" si="3"/>
        <v>0</v>
      </c>
      <c r="K38" s="95">
        <f t="shared" si="4"/>
        <v>0</v>
      </c>
      <c r="L38" s="95">
        <f t="shared" si="5"/>
        <v>0</v>
      </c>
    </row>
    <row r="39" spans="1:12" ht="131">
      <c r="A39" s="52">
        <v>32</v>
      </c>
      <c r="B39" s="113" t="s">
        <v>235</v>
      </c>
      <c r="C39" s="61" t="s">
        <v>20</v>
      </c>
      <c r="D39" s="62">
        <v>13</v>
      </c>
      <c r="E39" s="24"/>
      <c r="F39" s="24"/>
      <c r="G39" s="24"/>
      <c r="H39" s="78">
        <v>0</v>
      </c>
      <c r="I39" s="24"/>
      <c r="J39" s="65">
        <f t="shared" si="3"/>
        <v>0</v>
      </c>
      <c r="K39" s="95">
        <f t="shared" si="4"/>
        <v>0</v>
      </c>
      <c r="L39" s="95">
        <f t="shared" si="5"/>
        <v>0</v>
      </c>
    </row>
    <row r="40" spans="1:12" ht="151">
      <c r="A40" s="52">
        <v>33</v>
      </c>
      <c r="B40" s="113" t="s">
        <v>236</v>
      </c>
      <c r="C40" s="61" t="s">
        <v>20</v>
      </c>
      <c r="D40" s="62">
        <v>17</v>
      </c>
      <c r="E40" s="24"/>
      <c r="F40" s="24"/>
      <c r="G40" s="24"/>
      <c r="H40" s="78">
        <v>0</v>
      </c>
      <c r="I40" s="24"/>
      <c r="J40" s="65">
        <f t="shared" si="3"/>
        <v>0</v>
      </c>
      <c r="K40" s="95">
        <f t="shared" si="4"/>
        <v>0</v>
      </c>
      <c r="L40" s="95">
        <f t="shared" si="5"/>
        <v>0</v>
      </c>
    </row>
    <row r="41" spans="1:12" ht="111">
      <c r="A41" s="52">
        <v>34</v>
      </c>
      <c r="B41" s="113" t="s">
        <v>237</v>
      </c>
      <c r="C41" s="61" t="s">
        <v>20</v>
      </c>
      <c r="D41" s="62">
        <v>1</v>
      </c>
      <c r="E41" s="24"/>
      <c r="F41" s="24"/>
      <c r="G41" s="24"/>
      <c r="H41" s="78">
        <v>0</v>
      </c>
      <c r="I41" s="24"/>
      <c r="J41" s="65">
        <f t="shared" si="3"/>
        <v>0</v>
      </c>
      <c r="K41" s="95">
        <f t="shared" si="4"/>
        <v>0</v>
      </c>
      <c r="L41" s="95">
        <f t="shared" si="5"/>
        <v>0</v>
      </c>
    </row>
    <row r="42" spans="1:12" ht="51">
      <c r="A42" s="52">
        <v>35</v>
      </c>
      <c r="B42" s="237" t="s">
        <v>238</v>
      </c>
      <c r="C42" s="61" t="s">
        <v>20</v>
      </c>
      <c r="D42" s="62">
        <v>1</v>
      </c>
      <c r="E42" s="24"/>
      <c r="F42" s="24"/>
      <c r="G42" s="24"/>
      <c r="H42" s="78">
        <v>0</v>
      </c>
      <c r="I42" s="24"/>
      <c r="J42" s="65">
        <f t="shared" si="3"/>
        <v>0</v>
      </c>
      <c r="K42" s="95">
        <f t="shared" si="4"/>
        <v>0</v>
      </c>
      <c r="L42" s="95">
        <f t="shared" si="5"/>
        <v>0</v>
      </c>
    </row>
    <row r="43" spans="1:12" ht="41">
      <c r="A43" s="52">
        <v>36</v>
      </c>
      <c r="B43" s="237" t="s">
        <v>239</v>
      </c>
      <c r="C43" s="61" t="s">
        <v>240</v>
      </c>
      <c r="D43" s="62">
        <v>250</v>
      </c>
      <c r="E43" s="24"/>
      <c r="F43" s="24"/>
      <c r="G43" s="24"/>
      <c r="H43" s="78">
        <v>0</v>
      </c>
      <c r="I43" s="24"/>
      <c r="J43" s="65">
        <f t="shared" si="3"/>
        <v>0</v>
      </c>
      <c r="K43" s="95">
        <f t="shared" si="4"/>
        <v>0</v>
      </c>
      <c r="L43" s="95">
        <f t="shared" si="5"/>
        <v>0</v>
      </c>
    </row>
    <row r="44" spans="1:12" ht="41">
      <c r="A44" s="52">
        <v>37</v>
      </c>
      <c r="B44" s="237" t="s">
        <v>241</v>
      </c>
      <c r="C44" s="61" t="s">
        <v>240</v>
      </c>
      <c r="D44" s="62">
        <v>1550</v>
      </c>
      <c r="E44" s="24"/>
      <c r="F44" s="24"/>
      <c r="G44" s="24"/>
      <c r="H44" s="78">
        <v>0</v>
      </c>
      <c r="I44" s="24"/>
      <c r="J44" s="65">
        <f t="shared" si="3"/>
        <v>0</v>
      </c>
      <c r="K44" s="95">
        <f t="shared" si="4"/>
        <v>0</v>
      </c>
      <c r="L44" s="95">
        <f t="shared" si="5"/>
        <v>0</v>
      </c>
    </row>
    <row r="45" spans="1:12" ht="31">
      <c r="A45" s="52">
        <v>38</v>
      </c>
      <c r="B45" s="237" t="s">
        <v>242</v>
      </c>
      <c r="C45" s="61" t="s">
        <v>20</v>
      </c>
      <c r="D45" s="62">
        <v>6</v>
      </c>
      <c r="E45" s="24"/>
      <c r="F45" s="24"/>
      <c r="G45" s="24"/>
      <c r="H45" s="78">
        <v>0</v>
      </c>
      <c r="I45" s="24"/>
      <c r="J45" s="65">
        <f t="shared" si="3"/>
        <v>0</v>
      </c>
      <c r="K45" s="95">
        <f t="shared" si="4"/>
        <v>0</v>
      </c>
      <c r="L45" s="95">
        <f t="shared" si="5"/>
        <v>0</v>
      </c>
    </row>
    <row r="46" spans="1:12" ht="61">
      <c r="A46" s="52">
        <v>39</v>
      </c>
      <c r="B46" s="113" t="s">
        <v>243</v>
      </c>
      <c r="C46" s="61" t="s">
        <v>20</v>
      </c>
      <c r="D46" s="62">
        <v>6</v>
      </c>
      <c r="E46" s="24"/>
      <c r="F46" s="24"/>
      <c r="G46" s="24"/>
      <c r="H46" s="78">
        <v>0</v>
      </c>
      <c r="I46" s="24"/>
      <c r="J46" s="65">
        <f t="shared" si="3"/>
        <v>0</v>
      </c>
      <c r="K46" s="95">
        <f t="shared" si="4"/>
        <v>0</v>
      </c>
      <c r="L46" s="95">
        <f t="shared" si="5"/>
        <v>0</v>
      </c>
    </row>
    <row r="47" spans="1:12" ht="61">
      <c r="A47" s="52">
        <v>40</v>
      </c>
      <c r="B47" s="113" t="s">
        <v>244</v>
      </c>
      <c r="C47" s="61" t="s">
        <v>20</v>
      </c>
      <c r="D47" s="62">
        <v>29</v>
      </c>
      <c r="E47" s="24"/>
      <c r="F47" s="24"/>
      <c r="G47" s="24"/>
      <c r="H47" s="78">
        <v>0</v>
      </c>
      <c r="I47" s="24"/>
      <c r="J47" s="65">
        <f t="shared" si="3"/>
        <v>0</v>
      </c>
      <c r="K47" s="95">
        <f t="shared" si="4"/>
        <v>0</v>
      </c>
      <c r="L47" s="95">
        <f t="shared" si="5"/>
        <v>0</v>
      </c>
    </row>
    <row r="48" spans="1:12" ht="61">
      <c r="A48" s="52">
        <v>41</v>
      </c>
      <c r="B48" s="113" t="s">
        <v>245</v>
      </c>
      <c r="C48" s="61" t="s">
        <v>20</v>
      </c>
      <c r="D48" s="62">
        <v>218</v>
      </c>
      <c r="E48" s="24"/>
      <c r="F48" s="24"/>
      <c r="G48" s="24"/>
      <c r="H48" s="78">
        <v>0</v>
      </c>
      <c r="I48" s="24"/>
      <c r="J48" s="65">
        <f t="shared" si="3"/>
        <v>0</v>
      </c>
      <c r="K48" s="95">
        <f t="shared" si="4"/>
        <v>0</v>
      </c>
      <c r="L48" s="95">
        <f t="shared" si="5"/>
        <v>0</v>
      </c>
    </row>
    <row r="49" spans="1:1026" ht="81">
      <c r="A49" s="52">
        <v>42</v>
      </c>
      <c r="B49" s="113" t="s">
        <v>246</v>
      </c>
      <c r="C49" s="61" t="s">
        <v>20</v>
      </c>
      <c r="D49" s="62">
        <v>4</v>
      </c>
      <c r="E49" s="24"/>
      <c r="F49" s="24"/>
      <c r="G49" s="24"/>
      <c r="H49" s="78">
        <v>0</v>
      </c>
      <c r="I49" s="24"/>
      <c r="J49" s="65">
        <f t="shared" si="3"/>
        <v>0</v>
      </c>
      <c r="K49" s="95">
        <f t="shared" si="4"/>
        <v>0</v>
      </c>
      <c r="L49" s="95">
        <f t="shared" si="5"/>
        <v>0</v>
      </c>
    </row>
    <row r="50" spans="1:1026" ht="61">
      <c r="A50" s="52">
        <v>43</v>
      </c>
      <c r="B50" s="113" t="s">
        <v>247</v>
      </c>
      <c r="C50" s="61" t="s">
        <v>20</v>
      </c>
      <c r="D50" s="62">
        <v>18</v>
      </c>
      <c r="E50" s="24"/>
      <c r="F50" s="24"/>
      <c r="G50" s="24"/>
      <c r="H50" s="78">
        <v>0</v>
      </c>
      <c r="I50" s="24"/>
      <c r="J50" s="65">
        <f t="shared" si="3"/>
        <v>0</v>
      </c>
      <c r="K50" s="95">
        <f t="shared" si="4"/>
        <v>0</v>
      </c>
      <c r="L50" s="95">
        <f t="shared" si="5"/>
        <v>0</v>
      </c>
    </row>
    <row r="51" spans="1:1026" ht="61">
      <c r="A51" s="52">
        <v>44</v>
      </c>
      <c r="B51" s="113" t="s">
        <v>248</v>
      </c>
      <c r="C51" s="61" t="s">
        <v>20</v>
      </c>
      <c r="D51" s="62">
        <v>96</v>
      </c>
      <c r="E51" s="24"/>
      <c r="F51" s="24"/>
      <c r="G51" s="24"/>
      <c r="H51" s="78">
        <v>0</v>
      </c>
      <c r="I51" s="24"/>
      <c r="J51" s="65">
        <f t="shared" si="3"/>
        <v>0</v>
      </c>
      <c r="K51" s="95">
        <f t="shared" si="4"/>
        <v>0</v>
      </c>
      <c r="L51" s="95">
        <f t="shared" si="5"/>
        <v>0</v>
      </c>
    </row>
    <row r="52" spans="1:1026" ht="61">
      <c r="A52" s="52">
        <v>45</v>
      </c>
      <c r="B52" s="113" t="s">
        <v>249</v>
      </c>
      <c r="C52" s="61" t="s">
        <v>20</v>
      </c>
      <c r="D52" s="62">
        <v>41</v>
      </c>
      <c r="E52" s="24"/>
      <c r="F52" s="24"/>
      <c r="G52" s="24"/>
      <c r="H52" s="78">
        <v>0</v>
      </c>
      <c r="I52" s="24"/>
      <c r="J52" s="65">
        <f t="shared" si="3"/>
        <v>0</v>
      </c>
      <c r="K52" s="95">
        <f t="shared" si="4"/>
        <v>0</v>
      </c>
      <c r="L52" s="95">
        <f t="shared" si="5"/>
        <v>0</v>
      </c>
    </row>
    <row r="53" spans="1:1026" ht="91">
      <c r="A53" s="52">
        <v>46</v>
      </c>
      <c r="B53" s="113" t="s">
        <v>250</v>
      </c>
      <c r="C53" s="61" t="s">
        <v>20</v>
      </c>
      <c r="D53" s="62">
        <v>1</v>
      </c>
      <c r="E53" s="24"/>
      <c r="F53" s="24"/>
      <c r="G53" s="24"/>
      <c r="H53" s="78">
        <v>0</v>
      </c>
      <c r="I53" s="24"/>
      <c r="J53" s="65">
        <f t="shared" si="3"/>
        <v>0</v>
      </c>
      <c r="K53" s="95">
        <f t="shared" si="4"/>
        <v>0</v>
      </c>
      <c r="L53" s="95">
        <f t="shared" si="5"/>
        <v>0</v>
      </c>
    </row>
    <row r="54" spans="1:1026" ht="111">
      <c r="A54" s="52">
        <v>47</v>
      </c>
      <c r="B54" s="112" t="s">
        <v>252</v>
      </c>
      <c r="C54" s="61" t="s">
        <v>20</v>
      </c>
      <c r="D54" s="62">
        <v>2</v>
      </c>
      <c r="E54" s="24"/>
      <c r="F54" s="24"/>
      <c r="G54" s="24"/>
      <c r="H54" s="78">
        <v>0</v>
      </c>
      <c r="I54" s="24"/>
      <c r="J54" s="65">
        <f t="shared" si="3"/>
        <v>0</v>
      </c>
      <c r="K54" s="95">
        <f t="shared" si="4"/>
        <v>0</v>
      </c>
      <c r="L54" s="95">
        <f t="shared" si="5"/>
        <v>0</v>
      </c>
    </row>
    <row r="55" spans="1:1026" ht="111">
      <c r="A55" s="52">
        <v>48</v>
      </c>
      <c r="B55" s="112" t="s">
        <v>251</v>
      </c>
      <c r="C55" s="61" t="s">
        <v>20</v>
      </c>
      <c r="D55" s="62">
        <v>2</v>
      </c>
      <c r="E55" s="24"/>
      <c r="F55" s="24"/>
      <c r="G55" s="24"/>
      <c r="H55" s="78">
        <v>0</v>
      </c>
      <c r="I55" s="24"/>
      <c r="J55" s="65">
        <f t="shared" si="3"/>
        <v>0</v>
      </c>
      <c r="K55" s="95">
        <f t="shared" si="4"/>
        <v>0</v>
      </c>
      <c r="L55" s="95">
        <f t="shared" si="5"/>
        <v>0</v>
      </c>
    </row>
    <row r="56" spans="1:1026" ht="111">
      <c r="A56" s="52">
        <v>49</v>
      </c>
      <c r="B56" s="112" t="s">
        <v>484</v>
      </c>
      <c r="C56" s="61" t="s">
        <v>20</v>
      </c>
      <c r="D56" s="62">
        <v>3</v>
      </c>
      <c r="E56" s="24"/>
      <c r="F56" s="24"/>
      <c r="G56" s="24"/>
      <c r="H56" s="78">
        <v>0</v>
      </c>
      <c r="I56" s="24"/>
      <c r="J56" s="65">
        <f t="shared" si="3"/>
        <v>0</v>
      </c>
      <c r="K56" s="95">
        <f t="shared" si="4"/>
        <v>0</v>
      </c>
      <c r="L56" s="95">
        <f t="shared" si="5"/>
        <v>0</v>
      </c>
    </row>
    <row r="57" spans="1:1026" ht="181">
      <c r="A57" s="52">
        <v>50</v>
      </c>
      <c r="B57" s="112" t="s">
        <v>253</v>
      </c>
      <c r="C57" s="61" t="s">
        <v>60</v>
      </c>
      <c r="D57" s="62">
        <v>3</v>
      </c>
      <c r="E57" s="24"/>
      <c r="F57" s="24"/>
      <c r="G57" s="24"/>
      <c r="H57" s="78">
        <v>0</v>
      </c>
      <c r="I57" s="24"/>
      <c r="J57" s="65">
        <f t="shared" si="3"/>
        <v>0</v>
      </c>
      <c r="K57" s="95">
        <f t="shared" si="4"/>
        <v>0</v>
      </c>
      <c r="L57" s="95">
        <f t="shared" si="5"/>
        <v>0</v>
      </c>
    </row>
    <row r="58" spans="1:1026" ht="161">
      <c r="A58" s="52">
        <v>51</v>
      </c>
      <c r="B58" s="112" t="s">
        <v>254</v>
      </c>
      <c r="C58" s="61" t="s">
        <v>60</v>
      </c>
      <c r="D58" s="62">
        <v>3</v>
      </c>
      <c r="E58" s="24"/>
      <c r="F58" s="24"/>
      <c r="G58" s="24"/>
      <c r="H58" s="78">
        <v>0</v>
      </c>
      <c r="I58" s="24"/>
      <c r="J58" s="65">
        <f t="shared" si="3"/>
        <v>0</v>
      </c>
      <c r="K58" s="95">
        <f t="shared" si="4"/>
        <v>0</v>
      </c>
      <c r="L58" s="95">
        <f t="shared" si="5"/>
        <v>0</v>
      </c>
    </row>
    <row r="59" spans="1:1026" ht="101">
      <c r="A59" s="52">
        <v>52</v>
      </c>
      <c r="B59" s="235" t="s">
        <v>255</v>
      </c>
      <c r="C59" s="61" t="s">
        <v>60</v>
      </c>
      <c r="D59" s="62">
        <v>27</v>
      </c>
      <c r="E59" s="24"/>
      <c r="F59" s="24"/>
      <c r="G59" s="24"/>
      <c r="H59" s="78">
        <v>0</v>
      </c>
      <c r="I59" s="24"/>
      <c r="J59" s="65">
        <f t="shared" si="3"/>
        <v>0</v>
      </c>
      <c r="K59" s="95">
        <f t="shared" si="4"/>
        <v>0</v>
      </c>
      <c r="L59" s="95">
        <f t="shared" si="5"/>
        <v>0</v>
      </c>
    </row>
    <row r="60" spans="1:1026" ht="61">
      <c r="A60" s="52">
        <v>53</v>
      </c>
      <c r="B60" s="112" t="s">
        <v>256</v>
      </c>
      <c r="C60" s="61" t="s">
        <v>19</v>
      </c>
      <c r="D60" s="62">
        <v>35</v>
      </c>
      <c r="E60" s="24"/>
      <c r="F60" s="24"/>
      <c r="G60" s="24"/>
      <c r="H60" s="78">
        <v>0</v>
      </c>
      <c r="I60" s="24"/>
      <c r="J60" s="65">
        <f t="shared" si="3"/>
        <v>0</v>
      </c>
      <c r="K60" s="95">
        <f t="shared" si="4"/>
        <v>0</v>
      </c>
      <c r="L60" s="95">
        <f t="shared" si="5"/>
        <v>0</v>
      </c>
    </row>
    <row r="61" spans="1:1026" ht="101">
      <c r="A61" s="52">
        <v>54</v>
      </c>
      <c r="B61" s="235" t="s">
        <v>257</v>
      </c>
      <c r="C61" s="61" t="s">
        <v>60</v>
      </c>
      <c r="D61" s="62">
        <v>12</v>
      </c>
      <c r="E61" s="24"/>
      <c r="F61" s="24"/>
      <c r="G61" s="24"/>
      <c r="H61" s="78">
        <v>0</v>
      </c>
      <c r="I61" s="24"/>
      <c r="J61" s="65">
        <f t="shared" si="3"/>
        <v>0</v>
      </c>
      <c r="K61" s="95">
        <f t="shared" si="4"/>
        <v>0</v>
      </c>
      <c r="L61" s="95">
        <f t="shared" si="5"/>
        <v>0</v>
      </c>
    </row>
    <row r="62" spans="1:1026" ht="31">
      <c r="A62" s="52">
        <v>55</v>
      </c>
      <c r="B62" s="235" t="s">
        <v>258</v>
      </c>
      <c r="C62" s="61" t="s">
        <v>20</v>
      </c>
      <c r="D62" s="62">
        <v>1</v>
      </c>
      <c r="E62" s="24"/>
      <c r="F62" s="24"/>
      <c r="G62" s="24"/>
      <c r="H62" s="78">
        <v>0</v>
      </c>
      <c r="I62" s="24"/>
      <c r="J62" s="65">
        <f t="shared" si="3"/>
        <v>0</v>
      </c>
      <c r="K62" s="95">
        <f t="shared" si="4"/>
        <v>0</v>
      </c>
      <c r="L62" s="95">
        <f t="shared" si="5"/>
        <v>0</v>
      </c>
    </row>
    <row r="63" spans="1:1026" ht="141">
      <c r="A63" s="52">
        <v>56</v>
      </c>
      <c r="B63" s="235" t="s">
        <v>259</v>
      </c>
      <c r="C63" s="61" t="s">
        <v>20</v>
      </c>
      <c r="D63" s="62">
        <v>56</v>
      </c>
      <c r="E63" s="24"/>
      <c r="F63" s="24"/>
      <c r="G63" s="24"/>
      <c r="H63" s="78">
        <v>0</v>
      </c>
      <c r="I63" s="24"/>
      <c r="J63" s="65">
        <f t="shared" si="3"/>
        <v>0</v>
      </c>
      <c r="K63" s="95">
        <f t="shared" si="4"/>
        <v>0</v>
      </c>
      <c r="L63" s="95">
        <f t="shared" si="5"/>
        <v>0</v>
      </c>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c r="AMK63"/>
      <c r="AML63"/>
    </row>
    <row r="64" spans="1:1026" ht="161">
      <c r="A64" s="52">
        <v>57</v>
      </c>
      <c r="B64" s="235" t="s">
        <v>260</v>
      </c>
      <c r="C64" s="61" t="s">
        <v>60</v>
      </c>
      <c r="D64" s="62">
        <v>153</v>
      </c>
      <c r="E64" s="24"/>
      <c r="F64" s="24"/>
      <c r="G64" s="24"/>
      <c r="H64" s="78">
        <v>0</v>
      </c>
      <c r="I64" s="24"/>
      <c r="J64" s="65">
        <f t="shared" si="3"/>
        <v>0</v>
      </c>
      <c r="K64" s="95">
        <f t="shared" si="4"/>
        <v>0</v>
      </c>
      <c r="L64" s="95">
        <f t="shared" si="5"/>
        <v>0</v>
      </c>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c r="AMK64"/>
      <c r="AML64"/>
    </row>
    <row r="65" spans="1:1026" ht="41">
      <c r="A65" s="52">
        <v>58</v>
      </c>
      <c r="B65" s="112" t="s">
        <v>261</v>
      </c>
      <c r="C65" s="61" t="s">
        <v>60</v>
      </c>
      <c r="D65" s="62">
        <v>1</v>
      </c>
      <c r="E65" s="24"/>
      <c r="F65" s="24"/>
      <c r="G65" s="24"/>
      <c r="H65" s="78">
        <v>0</v>
      </c>
      <c r="I65" s="24"/>
      <c r="J65" s="65">
        <f t="shared" si="3"/>
        <v>0</v>
      </c>
      <c r="K65" s="95">
        <f t="shared" si="4"/>
        <v>0</v>
      </c>
      <c r="L65" s="95">
        <f t="shared" si="5"/>
        <v>0</v>
      </c>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c r="AMK65"/>
      <c r="AML65"/>
    </row>
    <row r="66" spans="1:1026" ht="51">
      <c r="A66" s="52">
        <v>59</v>
      </c>
      <c r="B66" s="112" t="s">
        <v>262</v>
      </c>
      <c r="C66" s="61" t="s">
        <v>60</v>
      </c>
      <c r="D66" s="62">
        <v>120</v>
      </c>
      <c r="E66" s="24"/>
      <c r="F66" s="24"/>
      <c r="G66" s="24"/>
      <c r="H66" s="78">
        <v>0</v>
      </c>
      <c r="I66" s="24"/>
      <c r="J66" s="65">
        <f t="shared" si="3"/>
        <v>0</v>
      </c>
      <c r="K66" s="95">
        <f t="shared" si="4"/>
        <v>0</v>
      </c>
      <c r="L66" s="95">
        <f t="shared" si="5"/>
        <v>0</v>
      </c>
    </row>
    <row r="67" spans="1:1026" ht="61">
      <c r="A67" s="52">
        <v>60</v>
      </c>
      <c r="B67" s="235" t="s">
        <v>263</v>
      </c>
      <c r="C67" s="61" t="s">
        <v>60</v>
      </c>
      <c r="D67" s="62">
        <v>320</v>
      </c>
      <c r="E67" s="24"/>
      <c r="F67" s="24"/>
      <c r="G67" s="24"/>
      <c r="H67" s="78">
        <v>0</v>
      </c>
      <c r="I67" s="24"/>
      <c r="J67" s="65">
        <f t="shared" si="3"/>
        <v>0</v>
      </c>
      <c r="K67" s="95">
        <f t="shared" si="4"/>
        <v>0</v>
      </c>
      <c r="L67" s="95">
        <f t="shared" si="5"/>
        <v>0</v>
      </c>
    </row>
    <row r="68" spans="1:1026" ht="91">
      <c r="A68" s="52">
        <v>61</v>
      </c>
      <c r="B68" s="112" t="s">
        <v>264</v>
      </c>
      <c r="C68" s="61" t="s">
        <v>60</v>
      </c>
      <c r="D68" s="62">
        <v>2</v>
      </c>
      <c r="E68" s="24"/>
      <c r="F68" s="24"/>
      <c r="G68" s="24"/>
      <c r="H68" s="78">
        <v>0</v>
      </c>
      <c r="I68" s="24"/>
      <c r="J68" s="65">
        <f t="shared" si="3"/>
        <v>0</v>
      </c>
      <c r="K68" s="95">
        <f t="shared" si="4"/>
        <v>0</v>
      </c>
      <c r="L68" s="95">
        <f t="shared" si="5"/>
        <v>0</v>
      </c>
    </row>
    <row r="69" spans="1:1026" ht="71">
      <c r="A69" s="52">
        <v>62</v>
      </c>
      <c r="B69" s="287" t="s">
        <v>265</v>
      </c>
      <c r="C69" s="288" t="s">
        <v>20</v>
      </c>
      <c r="D69" s="289">
        <v>5</v>
      </c>
      <c r="E69" s="24"/>
      <c r="F69" s="24"/>
      <c r="G69" s="24"/>
      <c r="H69" s="78">
        <v>0</v>
      </c>
      <c r="I69" s="24"/>
      <c r="J69" s="65">
        <f t="shared" si="3"/>
        <v>0</v>
      </c>
      <c r="K69" s="95">
        <f t="shared" si="4"/>
        <v>0</v>
      </c>
      <c r="L69" s="95">
        <f t="shared" si="5"/>
        <v>0</v>
      </c>
    </row>
    <row r="70" spans="1:1026" ht="39" customHeight="1">
      <c r="A70" s="52">
        <v>63</v>
      </c>
      <c r="B70" s="294" t="s">
        <v>479</v>
      </c>
      <c r="C70" s="295" t="s">
        <v>60</v>
      </c>
      <c r="D70" s="296">
        <v>200</v>
      </c>
      <c r="E70" s="286"/>
      <c r="F70" s="24"/>
      <c r="G70" s="24"/>
      <c r="H70" s="78">
        <v>0</v>
      </c>
      <c r="I70" s="24"/>
      <c r="J70" s="65">
        <f t="shared" ref="J70:J75" si="6">H70+H70*I70/100</f>
        <v>0</v>
      </c>
      <c r="K70" s="95">
        <f t="shared" ref="K70:K75" si="7">D70*H70</f>
        <v>0</v>
      </c>
      <c r="L70" s="95">
        <f t="shared" ref="L70:L75" si="8">D70*J70</f>
        <v>0</v>
      </c>
    </row>
    <row r="71" spans="1:1026" ht="21">
      <c r="A71" s="52">
        <v>64</v>
      </c>
      <c r="B71" s="294" t="s">
        <v>480</v>
      </c>
      <c r="C71" s="295" t="s">
        <v>60</v>
      </c>
      <c r="D71" s="296">
        <v>500</v>
      </c>
      <c r="E71" s="286"/>
      <c r="F71" s="24"/>
      <c r="G71" s="24"/>
      <c r="H71" s="78">
        <v>0</v>
      </c>
      <c r="I71" s="24"/>
      <c r="J71" s="65">
        <f t="shared" si="6"/>
        <v>0</v>
      </c>
      <c r="K71" s="95">
        <f t="shared" si="7"/>
        <v>0</v>
      </c>
      <c r="L71" s="95">
        <f t="shared" si="8"/>
        <v>0</v>
      </c>
    </row>
    <row r="72" spans="1:1026" ht="58.5" customHeight="1">
      <c r="A72" s="52">
        <v>65</v>
      </c>
      <c r="B72" s="294" t="s">
        <v>481</v>
      </c>
      <c r="C72" s="295" t="s">
        <v>60</v>
      </c>
      <c r="D72" s="296">
        <v>10</v>
      </c>
      <c r="E72" s="286"/>
      <c r="F72" s="24"/>
      <c r="G72" s="24"/>
      <c r="H72" s="78">
        <v>0</v>
      </c>
      <c r="I72" s="24"/>
      <c r="J72" s="65">
        <f t="shared" si="6"/>
        <v>0</v>
      </c>
      <c r="K72" s="95">
        <f t="shared" si="7"/>
        <v>0</v>
      </c>
      <c r="L72" s="95">
        <f t="shared" si="8"/>
        <v>0</v>
      </c>
    </row>
    <row r="73" spans="1:1026" ht="151">
      <c r="A73" s="52">
        <v>66</v>
      </c>
      <c r="B73" s="294" t="s">
        <v>482</v>
      </c>
      <c r="C73" s="295" t="s">
        <v>60</v>
      </c>
      <c r="D73" s="296">
        <v>5</v>
      </c>
      <c r="E73" s="286"/>
      <c r="F73" s="24"/>
      <c r="G73" s="24"/>
      <c r="H73" s="78">
        <v>0</v>
      </c>
      <c r="I73" s="24"/>
      <c r="J73" s="65">
        <f t="shared" si="6"/>
        <v>0</v>
      </c>
      <c r="K73" s="95">
        <f t="shared" si="7"/>
        <v>0</v>
      </c>
      <c r="L73" s="95">
        <f t="shared" si="8"/>
        <v>0</v>
      </c>
    </row>
    <row r="74" spans="1:1026" ht="61">
      <c r="A74" s="52">
        <v>67</v>
      </c>
      <c r="B74" s="294" t="s">
        <v>256</v>
      </c>
      <c r="C74" s="295" t="s">
        <v>60</v>
      </c>
      <c r="D74" s="296">
        <v>10</v>
      </c>
      <c r="E74" s="286"/>
      <c r="F74" s="24"/>
      <c r="G74" s="24"/>
      <c r="H74" s="78">
        <v>0</v>
      </c>
      <c r="I74" s="24"/>
      <c r="J74" s="65">
        <f t="shared" si="6"/>
        <v>0</v>
      </c>
      <c r="K74" s="95">
        <f t="shared" si="7"/>
        <v>0</v>
      </c>
      <c r="L74" s="95">
        <f t="shared" si="8"/>
        <v>0</v>
      </c>
    </row>
    <row r="75" spans="1:1026" ht="31">
      <c r="A75" s="52">
        <v>68</v>
      </c>
      <c r="B75" s="294" t="s">
        <v>483</v>
      </c>
      <c r="C75" s="295" t="s">
        <v>60</v>
      </c>
      <c r="D75" s="296">
        <v>500</v>
      </c>
      <c r="E75" s="286"/>
      <c r="F75" s="24"/>
      <c r="G75" s="24"/>
      <c r="H75" s="78">
        <v>0</v>
      </c>
      <c r="I75" s="24"/>
      <c r="J75" s="65">
        <f t="shared" si="6"/>
        <v>0</v>
      </c>
      <c r="K75" s="95">
        <f t="shared" si="7"/>
        <v>0</v>
      </c>
      <c r="L75" s="95">
        <f t="shared" si="8"/>
        <v>0</v>
      </c>
    </row>
    <row r="76" spans="1:1026" s="14" customFormat="1" ht="15">
      <c r="A76" s="290"/>
      <c r="B76" s="291" t="s">
        <v>16</v>
      </c>
      <c r="C76" s="292"/>
      <c r="D76" s="293"/>
      <c r="E76" s="76"/>
      <c r="F76" s="76"/>
      <c r="G76" s="76"/>
      <c r="H76" s="86"/>
      <c r="I76" s="77"/>
      <c r="J76" s="91"/>
      <c r="K76" s="108">
        <f>SUM(K8:K75)</f>
        <v>0</v>
      </c>
      <c r="L76" s="66"/>
    </row>
    <row r="77" spans="1:1026" s="14" customFormat="1" ht="15">
      <c r="A77" s="26"/>
      <c r="B77" s="59" t="s">
        <v>17</v>
      </c>
      <c r="C77" s="60"/>
      <c r="D77" s="55"/>
      <c r="E77" s="76"/>
      <c r="F77" s="76"/>
      <c r="G77" s="76"/>
      <c r="H77" s="86"/>
      <c r="I77" s="77"/>
      <c r="J77" s="91"/>
      <c r="K77" s="66"/>
      <c r="L77" s="108">
        <f>SUM(L8:L75)</f>
        <v>0</v>
      </c>
    </row>
    <row r="78" spans="1:1026" s="14" customFormat="1" ht="15">
      <c r="A78" s="13"/>
      <c r="B78" s="2" t="s">
        <v>11</v>
      </c>
      <c r="C78" s="3"/>
      <c r="D78" s="4"/>
      <c r="E78" s="75"/>
      <c r="F78" s="75"/>
      <c r="G78" s="75"/>
      <c r="H78" s="81"/>
      <c r="I78" s="75"/>
      <c r="J78" s="83"/>
      <c r="K78" s="96"/>
      <c r="L78" s="96"/>
    </row>
    <row r="79" spans="1:1026">
      <c r="A79" s="1"/>
      <c r="B79" s="15" t="s">
        <v>12</v>
      </c>
      <c r="C79" s="16"/>
      <c r="D79" s="17"/>
      <c r="AMK79"/>
      <c r="AML79"/>
    </row>
    <row r="80" spans="1:1026">
      <c r="A80" s="1"/>
      <c r="B80" s="18" t="s">
        <v>13</v>
      </c>
      <c r="AMK80"/>
      <c r="AML80"/>
    </row>
    <row r="81" spans="2:1026">
      <c r="AMJ81"/>
      <c r="AMK81"/>
      <c r="AML81"/>
    </row>
    <row r="82" spans="2:1026" ht="21">
      <c r="B82" s="2" t="s">
        <v>14</v>
      </c>
      <c r="F82" s="2" t="s">
        <v>15</v>
      </c>
    </row>
    <row r="186" spans="10:11">
      <c r="J186" s="87"/>
      <c r="K186" s="98"/>
    </row>
    <row r="188" spans="10:11" ht="15">
      <c r="J188" s="90"/>
      <c r="K188" s="99"/>
    </row>
    <row r="189" spans="10:11" ht="15">
      <c r="J189" s="92"/>
      <c r="K189" s="100"/>
    </row>
    <row r="190" spans="10:11" ht="15">
      <c r="J190" s="88"/>
      <c r="K190" s="96"/>
    </row>
    <row r="193" spans="10:11">
      <c r="J193" s="84"/>
      <c r="K193" s="97"/>
    </row>
    <row r="194" spans="10:11">
      <c r="J194" s="84"/>
      <c r="K194" s="97"/>
    </row>
  </sheetData>
  <mergeCells count="1">
    <mergeCell ref="B6:L6"/>
  </mergeCells>
  <printOptions horizontalCentered="1"/>
  <pageMargins left="0.70866141732283472" right="0.70866141732283472" top="1.1417322834645669" bottom="1.7716535433070868" header="0.74803149606299213" footer="0.74803149606299213"/>
  <pageSetup paperSize="9" scale="75" fitToHeight="0" orientation="landscape" cellComments="atEnd"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AMM204"/>
  <sheetViews>
    <sheetView zoomScaleNormal="100" zoomScaleSheetLayoutView="100" workbookViewId="0">
      <selection activeCell="A146" sqref="A146"/>
    </sheetView>
  </sheetViews>
  <sheetFormatPr defaultRowHeight="14"/>
  <cols>
    <col min="1" max="1" width="3.25" style="27" customWidth="1"/>
    <col min="2" max="2" width="51.08203125" style="28" customWidth="1"/>
    <col min="3" max="3" width="5.75" style="4" customWidth="1"/>
    <col min="4" max="4" width="8.25" style="4" customWidth="1"/>
    <col min="5" max="5" width="20.75" style="2" customWidth="1"/>
    <col min="6" max="6" width="13.75" style="2" customWidth="1"/>
    <col min="7" max="7" width="8.58203125" style="2" customWidth="1"/>
    <col min="8" max="8" width="9.58203125" style="79" customWidth="1"/>
    <col min="9" max="9" width="6.75" style="2" customWidth="1"/>
    <col min="10" max="10" width="11.5" style="83" customWidth="1"/>
    <col min="11" max="11" width="11.25" style="63" customWidth="1"/>
    <col min="12" max="12" width="10.08203125" style="63" customWidth="1"/>
    <col min="13" max="253" width="8.5" style="3" customWidth="1"/>
    <col min="254" max="254" width="3.25" style="3" customWidth="1"/>
    <col min="255" max="255" width="51.08203125" style="3" customWidth="1"/>
    <col min="256" max="256" width="6.5" style="3" customWidth="1"/>
    <col min="257" max="257" width="8.25" style="3" customWidth="1"/>
    <col min="258" max="258" width="24.5" style="3" customWidth="1"/>
    <col min="259" max="259" width="12.75" style="3" customWidth="1"/>
    <col min="260" max="260" width="10.75" style="3" customWidth="1"/>
    <col min="261" max="261" width="11" style="3" customWidth="1"/>
    <col min="262" max="262" width="8.5" style="3" customWidth="1"/>
    <col min="263" max="263" width="10.08203125" style="3" customWidth="1"/>
    <col min="264" max="264" width="8.5" style="3" customWidth="1"/>
    <col min="265" max="265" width="53.25" style="3" customWidth="1"/>
    <col min="266" max="509" width="8.5" style="3" customWidth="1"/>
    <col min="510" max="510" width="3.25" style="3" customWidth="1"/>
    <col min="511" max="511" width="51.08203125" style="3" customWidth="1"/>
    <col min="512" max="512" width="6.5" style="3" customWidth="1"/>
    <col min="513" max="513" width="8.25" style="3" customWidth="1"/>
    <col min="514" max="514" width="24.5" style="3" customWidth="1"/>
    <col min="515" max="515" width="12.75" style="3" customWidth="1"/>
    <col min="516" max="516" width="10.75" style="3" customWidth="1"/>
    <col min="517" max="517" width="11" style="3" customWidth="1"/>
    <col min="518" max="518" width="8.5" style="3" customWidth="1"/>
    <col min="519" max="519" width="10.08203125" style="3" customWidth="1"/>
    <col min="520" max="520" width="8.5" style="3" customWidth="1"/>
    <col min="521" max="521" width="53.25" style="3" customWidth="1"/>
    <col min="522" max="765" width="8.5" style="3" customWidth="1"/>
    <col min="766" max="766" width="3.25" style="3" customWidth="1"/>
    <col min="767" max="767" width="51.08203125" style="3" customWidth="1"/>
    <col min="768" max="768" width="6.5" style="3" customWidth="1"/>
    <col min="769" max="769" width="8.25" style="3" customWidth="1"/>
    <col min="770" max="770" width="24.5" style="3" customWidth="1"/>
    <col min="771" max="771" width="12.75" style="3" customWidth="1"/>
    <col min="772" max="772" width="10.75" style="3" customWidth="1"/>
    <col min="773" max="773" width="11" style="3" customWidth="1"/>
    <col min="774" max="774" width="8.5" style="3" customWidth="1"/>
    <col min="775" max="775" width="10.08203125" style="3" customWidth="1"/>
    <col min="776" max="776" width="8.5" style="3" customWidth="1"/>
    <col min="777" max="777" width="53.25" style="3" customWidth="1"/>
    <col min="778" max="1021" width="8.5" style="3" customWidth="1"/>
    <col min="1022" max="1022" width="3.25" style="3" customWidth="1"/>
    <col min="1023" max="1023" width="51.08203125" style="3" customWidth="1"/>
    <col min="1024" max="1024" width="6.5" style="3" customWidth="1"/>
    <col min="1025" max="1025" width="8.25" style="3" customWidth="1"/>
    <col min="1026" max="1026" width="8.75" style="3" customWidth="1"/>
    <col min="1027" max="1027" width="8.75" style="3"/>
  </cols>
  <sheetData>
    <row r="1" spans="1:12" customFormat="1" ht="15">
      <c r="A1" s="27"/>
      <c r="B1" s="28"/>
      <c r="C1" s="4"/>
      <c r="D1" s="4"/>
      <c r="E1" s="2"/>
      <c r="F1" s="2"/>
      <c r="G1" s="2"/>
      <c r="H1" s="79"/>
      <c r="I1" s="2"/>
      <c r="J1" s="82"/>
      <c r="K1" s="93" t="s">
        <v>0</v>
      </c>
      <c r="L1" s="93"/>
    </row>
    <row r="2" spans="1:12" customFormat="1" ht="17.5">
      <c r="A2" s="27"/>
      <c r="B2" s="6" t="s">
        <v>96</v>
      </c>
      <c r="C2" s="4"/>
      <c r="D2" s="4"/>
      <c r="E2" s="2"/>
      <c r="F2" s="2"/>
      <c r="G2" s="2"/>
      <c r="H2" s="79"/>
      <c r="I2" s="2"/>
      <c r="J2" s="83"/>
      <c r="K2" s="63"/>
      <c r="L2" s="93"/>
    </row>
    <row r="3" spans="1:12" customFormat="1" ht="17.5">
      <c r="A3" s="27"/>
      <c r="B3" s="29"/>
      <c r="C3" s="4"/>
      <c r="D3" s="4"/>
      <c r="E3" s="2"/>
      <c r="F3" s="2"/>
      <c r="G3" s="2"/>
      <c r="H3" s="79"/>
      <c r="I3" s="2"/>
      <c r="J3" s="83"/>
      <c r="K3" s="63"/>
      <c r="L3" s="93"/>
    </row>
    <row r="4" spans="1:12" customFormat="1">
      <c r="A4" s="27"/>
      <c r="B4" s="28"/>
      <c r="C4" s="4"/>
      <c r="D4" s="4"/>
      <c r="E4" s="2"/>
      <c r="F4" s="2"/>
      <c r="G4" s="2"/>
      <c r="H4" s="79"/>
      <c r="I4" s="2"/>
      <c r="J4" s="83"/>
      <c r="K4" s="63"/>
      <c r="L4" s="63"/>
    </row>
    <row r="5" spans="1:12" customFormat="1">
      <c r="A5" s="27"/>
      <c r="B5" s="28"/>
      <c r="C5" s="4"/>
      <c r="D5" s="4"/>
      <c r="E5" s="2"/>
      <c r="F5" s="2"/>
      <c r="G5" s="2"/>
      <c r="H5" s="79"/>
      <c r="I5" s="2"/>
      <c r="J5" s="83"/>
      <c r="K5" s="63"/>
      <c r="L5" s="63"/>
    </row>
    <row r="6" spans="1:12" s="22" customFormat="1" ht="17.5">
      <c r="A6" s="30"/>
      <c r="B6" s="407" t="s">
        <v>18</v>
      </c>
      <c r="C6" s="407"/>
      <c r="D6" s="407"/>
      <c r="E6" s="407"/>
      <c r="F6" s="407"/>
      <c r="G6" s="407"/>
      <c r="H6" s="407"/>
      <c r="I6" s="407"/>
      <c r="J6" s="407"/>
      <c r="K6" s="407"/>
      <c r="L6" s="407"/>
    </row>
    <row r="7" spans="1:12" s="11" customFormat="1" ht="30">
      <c r="A7" s="10"/>
      <c r="B7" s="10" t="s">
        <v>3</v>
      </c>
      <c r="C7" s="10" t="s">
        <v>4</v>
      </c>
      <c r="D7" s="10" t="s">
        <v>5</v>
      </c>
      <c r="E7" s="10" t="s">
        <v>6</v>
      </c>
      <c r="F7" s="10" t="s">
        <v>7</v>
      </c>
      <c r="G7" s="10" t="s">
        <v>8</v>
      </c>
      <c r="H7" s="80" t="s">
        <v>9</v>
      </c>
      <c r="I7" s="10" t="s">
        <v>10</v>
      </c>
      <c r="J7" s="80" t="s">
        <v>88</v>
      </c>
      <c r="K7" s="94" t="s">
        <v>89</v>
      </c>
      <c r="L7" s="94" t="s">
        <v>90</v>
      </c>
    </row>
    <row r="8" spans="1:12" customFormat="1" ht="21">
      <c r="A8" s="12">
        <v>1</v>
      </c>
      <c r="B8" s="238" t="s">
        <v>111</v>
      </c>
      <c r="C8" s="25" t="s">
        <v>60</v>
      </c>
      <c r="D8" s="25">
        <v>1400</v>
      </c>
      <c r="E8" s="24"/>
      <c r="F8" s="24"/>
      <c r="G8" s="24"/>
      <c r="H8" s="78">
        <v>0</v>
      </c>
      <c r="I8" s="24"/>
      <c r="J8" s="65">
        <f>H8+H8*I8/100</f>
        <v>0</v>
      </c>
      <c r="K8" s="95">
        <f>D8*H8</f>
        <v>0</v>
      </c>
      <c r="L8" s="95">
        <f>D8*J8</f>
        <v>0</v>
      </c>
    </row>
    <row r="9" spans="1:12" customFormat="1" ht="31">
      <c r="A9" s="12">
        <v>2</v>
      </c>
      <c r="B9" s="238" t="s">
        <v>112</v>
      </c>
      <c r="C9" s="25" t="s">
        <v>60</v>
      </c>
      <c r="D9" s="25">
        <v>100</v>
      </c>
      <c r="E9" s="24"/>
      <c r="F9" s="24"/>
      <c r="G9" s="24"/>
      <c r="H9" s="78">
        <v>0</v>
      </c>
      <c r="I9" s="24"/>
      <c r="J9" s="65">
        <f t="shared" ref="J9:J73" si="0">H9+H9*I9/100</f>
        <v>0</v>
      </c>
      <c r="K9" s="95">
        <f t="shared" ref="K9:K15" si="1">D9*H9</f>
        <v>0</v>
      </c>
      <c r="L9" s="95">
        <f t="shared" ref="L9:L15" si="2">D9*J9</f>
        <v>0</v>
      </c>
    </row>
    <row r="10" spans="1:12" customFormat="1" ht="31">
      <c r="A10" s="12">
        <v>3</v>
      </c>
      <c r="B10" s="238" t="s">
        <v>113</v>
      </c>
      <c r="C10" s="25" t="s">
        <v>60</v>
      </c>
      <c r="D10" s="25">
        <v>1700</v>
      </c>
      <c r="E10" s="24"/>
      <c r="F10" s="24"/>
      <c r="G10" s="24"/>
      <c r="H10" s="78">
        <v>0</v>
      </c>
      <c r="I10" s="24"/>
      <c r="J10" s="65">
        <f t="shared" si="0"/>
        <v>0</v>
      </c>
      <c r="K10" s="95">
        <f t="shared" si="1"/>
        <v>0</v>
      </c>
      <c r="L10" s="95">
        <f t="shared" si="2"/>
        <v>0</v>
      </c>
    </row>
    <row r="11" spans="1:12" customFormat="1" ht="21">
      <c r="A11" s="12">
        <v>4</v>
      </c>
      <c r="B11" s="238" t="s">
        <v>114</v>
      </c>
      <c r="C11" s="25" t="s">
        <v>60</v>
      </c>
      <c r="D11" s="25">
        <v>1000</v>
      </c>
      <c r="E11" s="24"/>
      <c r="F11" s="24"/>
      <c r="G11" s="24"/>
      <c r="H11" s="78">
        <v>0</v>
      </c>
      <c r="I11" s="24"/>
      <c r="J11" s="65">
        <f t="shared" si="0"/>
        <v>0</v>
      </c>
      <c r="K11" s="95">
        <f t="shared" si="1"/>
        <v>0</v>
      </c>
      <c r="L11" s="95">
        <f t="shared" si="2"/>
        <v>0</v>
      </c>
    </row>
    <row r="12" spans="1:12" customFormat="1" ht="21">
      <c r="A12" s="12">
        <v>5</v>
      </c>
      <c r="B12" s="238" t="s">
        <v>115</v>
      </c>
      <c r="C12" s="25" t="s">
        <v>60</v>
      </c>
      <c r="D12" s="25">
        <v>450</v>
      </c>
      <c r="E12" s="24"/>
      <c r="F12" s="24"/>
      <c r="G12" s="24"/>
      <c r="H12" s="78">
        <v>0</v>
      </c>
      <c r="I12" s="24"/>
      <c r="J12" s="65">
        <f t="shared" si="0"/>
        <v>0</v>
      </c>
      <c r="K12" s="95">
        <f t="shared" si="1"/>
        <v>0</v>
      </c>
      <c r="L12" s="95">
        <f t="shared" si="2"/>
        <v>0</v>
      </c>
    </row>
    <row r="13" spans="1:12" customFormat="1" ht="61">
      <c r="A13" s="12">
        <v>6</v>
      </c>
      <c r="B13" s="239" t="s">
        <v>116</v>
      </c>
      <c r="C13" s="25" t="s">
        <v>60</v>
      </c>
      <c r="D13" s="25">
        <v>100</v>
      </c>
      <c r="E13" s="24"/>
      <c r="F13" s="24"/>
      <c r="G13" s="24"/>
      <c r="H13" s="78">
        <v>0</v>
      </c>
      <c r="I13" s="24"/>
      <c r="J13" s="65">
        <f t="shared" si="0"/>
        <v>0</v>
      </c>
      <c r="K13" s="95">
        <f t="shared" si="1"/>
        <v>0</v>
      </c>
      <c r="L13" s="95">
        <f t="shared" si="2"/>
        <v>0</v>
      </c>
    </row>
    <row r="14" spans="1:12" customFormat="1" ht="61">
      <c r="A14" s="12">
        <v>7</v>
      </c>
      <c r="B14" s="239" t="s">
        <v>117</v>
      </c>
      <c r="C14" s="25" t="s">
        <v>60</v>
      </c>
      <c r="D14" s="25">
        <v>200</v>
      </c>
      <c r="E14" s="24"/>
      <c r="F14" s="24"/>
      <c r="G14" s="24"/>
      <c r="H14" s="78">
        <v>0</v>
      </c>
      <c r="I14" s="24"/>
      <c r="J14" s="65">
        <f t="shared" si="0"/>
        <v>0</v>
      </c>
      <c r="K14" s="95">
        <f t="shared" si="1"/>
        <v>0</v>
      </c>
      <c r="L14" s="95">
        <f t="shared" si="2"/>
        <v>0</v>
      </c>
    </row>
    <row r="15" spans="1:12" customFormat="1" ht="61">
      <c r="A15" s="12">
        <v>8</v>
      </c>
      <c r="B15" s="239" t="s">
        <v>118</v>
      </c>
      <c r="C15" s="25" t="s">
        <v>60</v>
      </c>
      <c r="D15" s="25">
        <v>50</v>
      </c>
      <c r="E15" s="24"/>
      <c r="F15" s="24"/>
      <c r="G15" s="24"/>
      <c r="H15" s="78">
        <v>0</v>
      </c>
      <c r="I15" s="24"/>
      <c r="J15" s="65">
        <f t="shared" si="0"/>
        <v>0</v>
      </c>
      <c r="K15" s="95">
        <f t="shared" si="1"/>
        <v>0</v>
      </c>
      <c r="L15" s="95">
        <f t="shared" si="2"/>
        <v>0</v>
      </c>
    </row>
    <row r="16" spans="1:12" customFormat="1" ht="31">
      <c r="A16" s="12">
        <v>9</v>
      </c>
      <c r="B16" s="238" t="s">
        <v>119</v>
      </c>
      <c r="C16" s="25" t="s">
        <v>60</v>
      </c>
      <c r="D16" s="25">
        <v>100</v>
      </c>
      <c r="E16" s="24"/>
      <c r="F16" s="24"/>
      <c r="G16" s="24"/>
      <c r="H16" s="78">
        <v>0</v>
      </c>
      <c r="I16" s="24"/>
      <c r="J16" s="65">
        <f t="shared" si="0"/>
        <v>0</v>
      </c>
      <c r="K16" s="95">
        <f t="shared" ref="K16:K79" si="3">D16*H16</f>
        <v>0</v>
      </c>
      <c r="L16" s="95">
        <f t="shared" ref="L16:L79" si="4">D16*J16</f>
        <v>0</v>
      </c>
    </row>
    <row r="17" spans="1:12" customFormat="1" ht="31">
      <c r="A17" s="12">
        <v>10</v>
      </c>
      <c r="B17" s="238" t="s">
        <v>120</v>
      </c>
      <c r="C17" s="25" t="s">
        <v>60</v>
      </c>
      <c r="D17" s="25">
        <v>300</v>
      </c>
      <c r="E17" s="24"/>
      <c r="F17" s="24"/>
      <c r="G17" s="24"/>
      <c r="H17" s="78">
        <v>0</v>
      </c>
      <c r="I17" s="24"/>
      <c r="J17" s="65">
        <f t="shared" si="0"/>
        <v>0</v>
      </c>
      <c r="K17" s="95">
        <f t="shared" si="3"/>
        <v>0</v>
      </c>
      <c r="L17" s="95">
        <f t="shared" si="4"/>
        <v>0</v>
      </c>
    </row>
    <row r="18" spans="1:12" customFormat="1" ht="46.5" customHeight="1">
      <c r="A18" s="12">
        <v>11</v>
      </c>
      <c r="B18" s="301" t="s">
        <v>121</v>
      </c>
      <c r="C18" s="25" t="s">
        <v>60</v>
      </c>
      <c r="D18" s="25">
        <v>60</v>
      </c>
      <c r="E18" s="24"/>
      <c r="F18" s="24"/>
      <c r="G18" s="24"/>
      <c r="H18" s="78">
        <v>0</v>
      </c>
      <c r="I18" s="24"/>
      <c r="J18" s="65">
        <f t="shared" si="0"/>
        <v>0</v>
      </c>
      <c r="K18" s="95">
        <f t="shared" si="3"/>
        <v>0</v>
      </c>
      <c r="L18" s="95">
        <f t="shared" si="4"/>
        <v>0</v>
      </c>
    </row>
    <row r="19" spans="1:12" customFormat="1">
      <c r="A19" s="12">
        <v>12</v>
      </c>
      <c r="B19" s="238" t="s">
        <v>122</v>
      </c>
      <c r="C19" s="25" t="s">
        <v>60</v>
      </c>
      <c r="D19" s="25">
        <v>300</v>
      </c>
      <c r="E19" s="24"/>
      <c r="F19" s="24"/>
      <c r="G19" s="24"/>
      <c r="H19" s="78">
        <v>0</v>
      </c>
      <c r="I19" s="24"/>
      <c r="J19" s="65">
        <f t="shared" si="0"/>
        <v>0</v>
      </c>
      <c r="K19" s="95">
        <f t="shared" si="3"/>
        <v>0</v>
      </c>
      <c r="L19" s="95">
        <f t="shared" si="4"/>
        <v>0</v>
      </c>
    </row>
    <row r="20" spans="1:12" customFormat="1">
      <c r="A20" s="12">
        <v>13</v>
      </c>
      <c r="B20" s="300" t="s">
        <v>418</v>
      </c>
      <c r="C20" s="25" t="s">
        <v>60</v>
      </c>
      <c r="D20" s="25">
        <v>300</v>
      </c>
      <c r="E20" s="24"/>
      <c r="F20" s="24"/>
      <c r="G20" s="24"/>
      <c r="H20" s="78">
        <v>0</v>
      </c>
      <c r="I20" s="24"/>
      <c r="J20" s="65">
        <f t="shared" si="0"/>
        <v>0</v>
      </c>
      <c r="K20" s="95">
        <f t="shared" si="3"/>
        <v>0</v>
      </c>
      <c r="L20" s="95">
        <f t="shared" si="4"/>
        <v>0</v>
      </c>
    </row>
    <row r="21" spans="1:12" customFormat="1">
      <c r="A21" s="12">
        <v>14</v>
      </c>
      <c r="B21" s="238" t="s">
        <v>123</v>
      </c>
      <c r="C21" s="25" t="s">
        <v>60</v>
      </c>
      <c r="D21" s="25">
        <v>1700</v>
      </c>
      <c r="E21" s="24"/>
      <c r="F21" s="24"/>
      <c r="G21" s="24"/>
      <c r="H21" s="78">
        <v>0</v>
      </c>
      <c r="I21" s="24"/>
      <c r="J21" s="65">
        <f t="shared" si="0"/>
        <v>0</v>
      </c>
      <c r="K21" s="95">
        <f t="shared" si="3"/>
        <v>0</v>
      </c>
      <c r="L21" s="95">
        <f t="shared" si="4"/>
        <v>0</v>
      </c>
    </row>
    <row r="22" spans="1:12" customFormat="1">
      <c r="A22" s="12">
        <v>15</v>
      </c>
      <c r="B22" s="238" t="s">
        <v>124</v>
      </c>
      <c r="C22" s="25" t="s">
        <v>60</v>
      </c>
      <c r="D22" s="25">
        <v>500</v>
      </c>
      <c r="E22" s="24"/>
      <c r="F22" s="24"/>
      <c r="G22" s="24"/>
      <c r="H22" s="78">
        <v>0</v>
      </c>
      <c r="I22" s="24"/>
      <c r="J22" s="65">
        <f t="shared" si="0"/>
        <v>0</v>
      </c>
      <c r="K22" s="95">
        <f t="shared" si="3"/>
        <v>0</v>
      </c>
      <c r="L22" s="95">
        <f t="shared" si="4"/>
        <v>0</v>
      </c>
    </row>
    <row r="23" spans="1:12" customFormat="1">
      <c r="A23" s="12">
        <v>16</v>
      </c>
      <c r="B23" s="238" t="s">
        <v>125</v>
      </c>
      <c r="C23" s="25" t="s">
        <v>60</v>
      </c>
      <c r="D23" s="25">
        <v>1200</v>
      </c>
      <c r="E23" s="24"/>
      <c r="F23" s="24"/>
      <c r="G23" s="24"/>
      <c r="H23" s="78">
        <v>0</v>
      </c>
      <c r="I23" s="24"/>
      <c r="J23" s="65">
        <f t="shared" si="0"/>
        <v>0</v>
      </c>
      <c r="K23" s="95">
        <f t="shared" si="3"/>
        <v>0</v>
      </c>
      <c r="L23" s="95">
        <f t="shared" si="4"/>
        <v>0</v>
      </c>
    </row>
    <row r="24" spans="1:12" customFormat="1">
      <c r="A24" s="12">
        <v>17</v>
      </c>
      <c r="B24" s="238" t="s">
        <v>126</v>
      </c>
      <c r="C24" s="25" t="s">
        <v>60</v>
      </c>
      <c r="D24" s="25">
        <v>600</v>
      </c>
      <c r="E24" s="24"/>
      <c r="F24" s="24"/>
      <c r="G24" s="24"/>
      <c r="H24" s="78">
        <v>0</v>
      </c>
      <c r="I24" s="24"/>
      <c r="J24" s="65">
        <f t="shared" si="0"/>
        <v>0</v>
      </c>
      <c r="K24" s="95">
        <f t="shared" si="3"/>
        <v>0</v>
      </c>
      <c r="L24" s="95">
        <f t="shared" si="4"/>
        <v>0</v>
      </c>
    </row>
    <row r="25" spans="1:12" customFormat="1">
      <c r="A25" s="12">
        <v>18</v>
      </c>
      <c r="B25" s="238" t="s">
        <v>127</v>
      </c>
      <c r="C25" s="25" t="s">
        <v>60</v>
      </c>
      <c r="D25" s="25">
        <v>500</v>
      </c>
      <c r="E25" s="24"/>
      <c r="F25" s="24"/>
      <c r="G25" s="24"/>
      <c r="H25" s="78">
        <v>0</v>
      </c>
      <c r="I25" s="24"/>
      <c r="J25" s="65">
        <f t="shared" si="0"/>
        <v>0</v>
      </c>
      <c r="K25" s="95">
        <f t="shared" si="3"/>
        <v>0</v>
      </c>
      <c r="L25" s="95">
        <f t="shared" si="4"/>
        <v>0</v>
      </c>
    </row>
    <row r="26" spans="1:12" customFormat="1">
      <c r="A26" s="12">
        <v>19</v>
      </c>
      <c r="B26" s="238" t="s">
        <v>128</v>
      </c>
      <c r="C26" s="25" t="s">
        <v>60</v>
      </c>
      <c r="D26" s="25">
        <v>300</v>
      </c>
      <c r="E26" s="24"/>
      <c r="F26" s="24"/>
      <c r="G26" s="24"/>
      <c r="H26" s="78">
        <v>0</v>
      </c>
      <c r="I26" s="24"/>
      <c r="J26" s="65">
        <f t="shared" si="0"/>
        <v>0</v>
      </c>
      <c r="K26" s="95">
        <f t="shared" si="3"/>
        <v>0</v>
      </c>
      <c r="L26" s="95">
        <f t="shared" si="4"/>
        <v>0</v>
      </c>
    </row>
    <row r="27" spans="1:12" customFormat="1">
      <c r="A27" s="12">
        <v>20</v>
      </c>
      <c r="B27" s="238" t="s">
        <v>129</v>
      </c>
      <c r="C27" s="25" t="s">
        <v>60</v>
      </c>
      <c r="D27" s="25">
        <v>1500</v>
      </c>
      <c r="E27" s="24"/>
      <c r="F27" s="24"/>
      <c r="G27" s="24"/>
      <c r="H27" s="78">
        <v>0</v>
      </c>
      <c r="I27" s="24"/>
      <c r="J27" s="65">
        <f t="shared" si="0"/>
        <v>0</v>
      </c>
      <c r="K27" s="95">
        <f t="shared" si="3"/>
        <v>0</v>
      </c>
      <c r="L27" s="95">
        <f t="shared" si="4"/>
        <v>0</v>
      </c>
    </row>
    <row r="28" spans="1:12" customFormat="1" ht="111">
      <c r="A28" s="12">
        <v>21</v>
      </c>
      <c r="B28" s="238" t="s">
        <v>130</v>
      </c>
      <c r="C28" s="25" t="s">
        <v>60</v>
      </c>
      <c r="D28" s="25">
        <v>50</v>
      </c>
      <c r="E28" s="24"/>
      <c r="F28" s="24"/>
      <c r="G28" s="24"/>
      <c r="H28" s="78">
        <v>0</v>
      </c>
      <c r="I28" s="24"/>
      <c r="J28" s="65">
        <f t="shared" si="0"/>
        <v>0</v>
      </c>
      <c r="K28" s="95">
        <f t="shared" si="3"/>
        <v>0</v>
      </c>
      <c r="L28" s="95">
        <f t="shared" si="4"/>
        <v>0</v>
      </c>
    </row>
    <row r="29" spans="1:12" customFormat="1" ht="91">
      <c r="A29" s="12">
        <v>22</v>
      </c>
      <c r="B29" s="239" t="s">
        <v>131</v>
      </c>
      <c r="C29" s="25" t="s">
        <v>60</v>
      </c>
      <c r="D29" s="25">
        <v>350</v>
      </c>
      <c r="E29" s="24"/>
      <c r="F29" s="24"/>
      <c r="G29" s="24"/>
      <c r="H29" s="78">
        <v>0</v>
      </c>
      <c r="I29" s="24"/>
      <c r="J29" s="65">
        <f t="shared" si="0"/>
        <v>0</v>
      </c>
      <c r="K29" s="95">
        <f t="shared" si="3"/>
        <v>0</v>
      </c>
      <c r="L29" s="95">
        <f t="shared" si="4"/>
        <v>0</v>
      </c>
    </row>
    <row r="30" spans="1:12" customFormat="1" ht="91">
      <c r="A30" s="12">
        <v>23</v>
      </c>
      <c r="B30" s="239" t="s">
        <v>132</v>
      </c>
      <c r="C30" s="25" t="s">
        <v>60</v>
      </c>
      <c r="D30" s="25">
        <v>450</v>
      </c>
      <c r="E30" s="24"/>
      <c r="F30" s="24"/>
      <c r="G30" s="24"/>
      <c r="H30" s="78">
        <v>0</v>
      </c>
      <c r="I30" s="24"/>
      <c r="J30" s="65">
        <f t="shared" si="0"/>
        <v>0</v>
      </c>
      <c r="K30" s="95">
        <f t="shared" si="3"/>
        <v>0</v>
      </c>
      <c r="L30" s="95">
        <f t="shared" si="4"/>
        <v>0</v>
      </c>
    </row>
    <row r="31" spans="1:12" customFormat="1" ht="91">
      <c r="A31" s="12">
        <v>24</v>
      </c>
      <c r="B31" s="239" t="s">
        <v>133</v>
      </c>
      <c r="C31" s="25" t="s">
        <v>60</v>
      </c>
      <c r="D31" s="25">
        <v>100</v>
      </c>
      <c r="E31" s="24"/>
      <c r="F31" s="24"/>
      <c r="G31" s="24"/>
      <c r="H31" s="78">
        <v>0</v>
      </c>
      <c r="I31" s="24"/>
      <c r="J31" s="65">
        <f t="shared" si="0"/>
        <v>0</v>
      </c>
      <c r="K31" s="95">
        <f t="shared" si="3"/>
        <v>0</v>
      </c>
      <c r="L31" s="95">
        <f t="shared" si="4"/>
        <v>0</v>
      </c>
    </row>
    <row r="32" spans="1:12" customFormat="1" ht="101">
      <c r="A32" s="12">
        <v>25</v>
      </c>
      <c r="B32" s="239" t="s">
        <v>134</v>
      </c>
      <c r="C32" s="25" t="s">
        <v>60</v>
      </c>
      <c r="D32" s="25">
        <v>100</v>
      </c>
      <c r="E32" s="24"/>
      <c r="F32" s="24"/>
      <c r="G32" s="24"/>
      <c r="H32" s="78">
        <v>0</v>
      </c>
      <c r="I32" s="24"/>
      <c r="J32" s="65">
        <f t="shared" si="0"/>
        <v>0</v>
      </c>
      <c r="K32" s="95">
        <f t="shared" si="3"/>
        <v>0</v>
      </c>
      <c r="L32" s="95">
        <f t="shared" si="4"/>
        <v>0</v>
      </c>
    </row>
    <row r="33" spans="1:12" customFormat="1" ht="61">
      <c r="A33" s="12">
        <v>26</v>
      </c>
      <c r="B33" s="239" t="s">
        <v>135</v>
      </c>
      <c r="C33" s="25" t="s">
        <v>60</v>
      </c>
      <c r="D33" s="25">
        <v>210</v>
      </c>
      <c r="E33" s="24"/>
      <c r="F33" s="24"/>
      <c r="G33" s="24"/>
      <c r="H33" s="78">
        <v>0</v>
      </c>
      <c r="I33" s="24"/>
      <c r="J33" s="65">
        <f t="shared" si="0"/>
        <v>0</v>
      </c>
      <c r="K33" s="95">
        <f t="shared" si="3"/>
        <v>0</v>
      </c>
      <c r="L33" s="95">
        <f t="shared" si="4"/>
        <v>0</v>
      </c>
    </row>
    <row r="34" spans="1:12" customFormat="1" ht="71">
      <c r="A34" s="12">
        <v>27</v>
      </c>
      <c r="B34" s="239" t="s">
        <v>136</v>
      </c>
      <c r="C34" s="25" t="s">
        <v>60</v>
      </c>
      <c r="D34" s="25">
        <v>440</v>
      </c>
      <c r="E34" s="24"/>
      <c r="F34" s="24"/>
      <c r="G34" s="24"/>
      <c r="H34" s="78">
        <v>0</v>
      </c>
      <c r="I34" s="24"/>
      <c r="J34" s="65">
        <f t="shared" si="0"/>
        <v>0</v>
      </c>
      <c r="K34" s="95">
        <f t="shared" si="3"/>
        <v>0</v>
      </c>
      <c r="L34" s="95">
        <f t="shared" si="4"/>
        <v>0</v>
      </c>
    </row>
    <row r="35" spans="1:12" customFormat="1" ht="81">
      <c r="A35" s="12">
        <v>28</v>
      </c>
      <c r="B35" s="239" t="s">
        <v>137</v>
      </c>
      <c r="C35" s="25" t="s">
        <v>60</v>
      </c>
      <c r="D35" s="25">
        <v>30</v>
      </c>
      <c r="E35" s="24"/>
      <c r="F35" s="24"/>
      <c r="G35" s="24"/>
      <c r="H35" s="78">
        <v>0</v>
      </c>
      <c r="I35" s="24"/>
      <c r="J35" s="65">
        <f t="shared" si="0"/>
        <v>0</v>
      </c>
      <c r="K35" s="95">
        <f t="shared" si="3"/>
        <v>0</v>
      </c>
      <c r="L35" s="95">
        <f t="shared" si="4"/>
        <v>0</v>
      </c>
    </row>
    <row r="36" spans="1:12" customFormat="1" ht="71">
      <c r="A36" s="12">
        <v>29</v>
      </c>
      <c r="B36" s="239" t="s">
        <v>138</v>
      </c>
      <c r="C36" s="25" t="s">
        <v>60</v>
      </c>
      <c r="D36" s="25">
        <v>30</v>
      </c>
      <c r="E36" s="24"/>
      <c r="F36" s="24"/>
      <c r="G36" s="24"/>
      <c r="H36" s="78">
        <v>0</v>
      </c>
      <c r="I36" s="24"/>
      <c r="J36" s="65">
        <f t="shared" si="0"/>
        <v>0</v>
      </c>
      <c r="K36" s="95">
        <f t="shared" si="3"/>
        <v>0</v>
      </c>
      <c r="L36" s="95">
        <f t="shared" si="4"/>
        <v>0</v>
      </c>
    </row>
    <row r="37" spans="1:12" customFormat="1" ht="71">
      <c r="A37" s="12">
        <v>30</v>
      </c>
      <c r="B37" s="239" t="s">
        <v>139</v>
      </c>
      <c r="C37" s="25" t="s">
        <v>60</v>
      </c>
      <c r="D37" s="25">
        <v>62</v>
      </c>
      <c r="E37" s="24"/>
      <c r="F37" s="24"/>
      <c r="G37" s="24"/>
      <c r="H37" s="78">
        <v>0</v>
      </c>
      <c r="I37" s="24"/>
      <c r="J37" s="65">
        <f t="shared" si="0"/>
        <v>0</v>
      </c>
      <c r="K37" s="95">
        <f t="shared" si="3"/>
        <v>0</v>
      </c>
      <c r="L37" s="95">
        <f t="shared" si="4"/>
        <v>0</v>
      </c>
    </row>
    <row r="38" spans="1:12" customFormat="1" ht="31">
      <c r="A38" s="12">
        <v>31</v>
      </c>
      <c r="B38" s="239" t="s">
        <v>140</v>
      </c>
      <c r="C38" s="25" t="s">
        <v>60</v>
      </c>
      <c r="D38" s="25">
        <v>20</v>
      </c>
      <c r="E38" s="24"/>
      <c r="F38" s="24"/>
      <c r="G38" s="24"/>
      <c r="H38" s="78">
        <v>0</v>
      </c>
      <c r="I38" s="24"/>
      <c r="J38" s="65">
        <f t="shared" si="0"/>
        <v>0</v>
      </c>
      <c r="K38" s="95">
        <f t="shared" si="3"/>
        <v>0</v>
      </c>
      <c r="L38" s="95">
        <f t="shared" si="4"/>
        <v>0</v>
      </c>
    </row>
    <row r="39" spans="1:12" customFormat="1" ht="71">
      <c r="A39" s="12">
        <v>32</v>
      </c>
      <c r="B39" s="239" t="s">
        <v>141</v>
      </c>
      <c r="C39" s="25" t="s">
        <v>60</v>
      </c>
      <c r="D39" s="25">
        <v>47</v>
      </c>
      <c r="E39" s="24"/>
      <c r="F39" s="24"/>
      <c r="G39" s="24"/>
      <c r="H39" s="78">
        <v>0</v>
      </c>
      <c r="I39" s="24"/>
      <c r="J39" s="65">
        <f t="shared" si="0"/>
        <v>0</v>
      </c>
      <c r="K39" s="95">
        <f t="shared" si="3"/>
        <v>0</v>
      </c>
      <c r="L39" s="95">
        <f t="shared" si="4"/>
        <v>0</v>
      </c>
    </row>
    <row r="40" spans="1:12" customFormat="1" ht="41">
      <c r="A40" s="12">
        <v>33</v>
      </c>
      <c r="B40" s="238" t="s">
        <v>142</v>
      </c>
      <c r="C40" s="25" t="s">
        <v>60</v>
      </c>
      <c r="D40" s="25">
        <v>39</v>
      </c>
      <c r="E40" s="24"/>
      <c r="F40" s="24"/>
      <c r="G40" s="24"/>
      <c r="H40" s="78">
        <v>0</v>
      </c>
      <c r="I40" s="24"/>
      <c r="J40" s="65">
        <f t="shared" si="0"/>
        <v>0</v>
      </c>
      <c r="K40" s="95">
        <f t="shared" si="3"/>
        <v>0</v>
      </c>
      <c r="L40" s="95">
        <f t="shared" si="4"/>
        <v>0</v>
      </c>
    </row>
    <row r="41" spans="1:12" customFormat="1" ht="21">
      <c r="A41" s="12">
        <v>34</v>
      </c>
      <c r="B41" s="238" t="s">
        <v>143</v>
      </c>
      <c r="C41" s="25" t="s">
        <v>60</v>
      </c>
      <c r="D41" s="25">
        <v>13</v>
      </c>
      <c r="E41" s="24"/>
      <c r="F41" s="24"/>
      <c r="G41" s="24"/>
      <c r="H41" s="78">
        <v>0</v>
      </c>
      <c r="I41" s="24"/>
      <c r="J41" s="65">
        <f t="shared" si="0"/>
        <v>0</v>
      </c>
      <c r="K41" s="95">
        <f t="shared" si="3"/>
        <v>0</v>
      </c>
      <c r="L41" s="95">
        <f t="shared" si="4"/>
        <v>0</v>
      </c>
    </row>
    <row r="42" spans="1:12" customFormat="1" ht="41">
      <c r="A42" s="12">
        <v>35</v>
      </c>
      <c r="B42" s="238" t="s">
        <v>144</v>
      </c>
      <c r="C42" s="25" t="s">
        <v>60</v>
      </c>
      <c r="D42" s="25">
        <v>3</v>
      </c>
      <c r="E42" s="24"/>
      <c r="F42" s="24"/>
      <c r="G42" s="24"/>
      <c r="H42" s="78">
        <v>0</v>
      </c>
      <c r="I42" s="24"/>
      <c r="J42" s="65">
        <f t="shared" si="0"/>
        <v>0</v>
      </c>
      <c r="K42" s="95">
        <f t="shared" si="3"/>
        <v>0</v>
      </c>
      <c r="L42" s="95">
        <f t="shared" si="4"/>
        <v>0</v>
      </c>
    </row>
    <row r="43" spans="1:12" customFormat="1" ht="41">
      <c r="A43" s="12">
        <v>36</v>
      </c>
      <c r="B43" s="239" t="s">
        <v>145</v>
      </c>
      <c r="C43" s="25" t="s">
        <v>60</v>
      </c>
      <c r="D43" s="25">
        <v>200</v>
      </c>
      <c r="E43" s="24"/>
      <c r="F43" s="24"/>
      <c r="G43" s="24"/>
      <c r="H43" s="78">
        <v>0</v>
      </c>
      <c r="I43" s="24"/>
      <c r="J43" s="65">
        <f t="shared" si="0"/>
        <v>0</v>
      </c>
      <c r="K43" s="95">
        <f t="shared" si="3"/>
        <v>0</v>
      </c>
      <c r="L43" s="95">
        <f t="shared" si="4"/>
        <v>0</v>
      </c>
    </row>
    <row r="44" spans="1:12" customFormat="1" ht="41">
      <c r="A44" s="12">
        <v>37</v>
      </c>
      <c r="B44" s="238" t="s">
        <v>146</v>
      </c>
      <c r="C44" s="25" t="s">
        <v>60</v>
      </c>
      <c r="D44" s="25">
        <v>150</v>
      </c>
      <c r="E44" s="24"/>
      <c r="F44" s="24"/>
      <c r="G44" s="24"/>
      <c r="H44" s="78">
        <v>0</v>
      </c>
      <c r="I44" s="24"/>
      <c r="J44" s="65">
        <f t="shared" si="0"/>
        <v>0</v>
      </c>
      <c r="K44" s="95">
        <f t="shared" si="3"/>
        <v>0</v>
      </c>
      <c r="L44" s="95">
        <f t="shared" si="4"/>
        <v>0</v>
      </c>
    </row>
    <row r="45" spans="1:12" customFormat="1" ht="61">
      <c r="A45" s="12">
        <v>38</v>
      </c>
      <c r="B45" s="238" t="s">
        <v>147</v>
      </c>
      <c r="C45" s="25" t="s">
        <v>60</v>
      </c>
      <c r="D45" s="25">
        <v>175</v>
      </c>
      <c r="E45" s="24"/>
      <c r="F45" s="24"/>
      <c r="G45" s="24"/>
      <c r="H45" s="78">
        <v>0</v>
      </c>
      <c r="I45" s="24"/>
      <c r="J45" s="65">
        <f t="shared" si="0"/>
        <v>0</v>
      </c>
      <c r="K45" s="95">
        <f t="shared" si="3"/>
        <v>0</v>
      </c>
      <c r="L45" s="95">
        <f t="shared" si="4"/>
        <v>0</v>
      </c>
    </row>
    <row r="46" spans="1:12" customFormat="1" ht="131">
      <c r="A46" s="12">
        <v>39</v>
      </c>
      <c r="B46" s="238" t="s">
        <v>148</v>
      </c>
      <c r="C46" s="25" t="s">
        <v>60</v>
      </c>
      <c r="D46" s="25">
        <v>1300</v>
      </c>
      <c r="E46" s="24"/>
      <c r="F46" s="24"/>
      <c r="G46" s="24"/>
      <c r="H46" s="78">
        <v>0</v>
      </c>
      <c r="I46" s="24"/>
      <c r="J46" s="65">
        <f t="shared" si="0"/>
        <v>0</v>
      </c>
      <c r="K46" s="95">
        <f t="shared" si="3"/>
        <v>0</v>
      </c>
      <c r="L46" s="95">
        <f t="shared" si="4"/>
        <v>0</v>
      </c>
    </row>
    <row r="47" spans="1:12" customFormat="1" ht="131">
      <c r="A47" s="12">
        <v>40</v>
      </c>
      <c r="B47" s="238" t="s">
        <v>149</v>
      </c>
      <c r="C47" s="25" t="s">
        <v>60</v>
      </c>
      <c r="D47" s="25">
        <v>3000</v>
      </c>
      <c r="E47" s="24"/>
      <c r="F47" s="24"/>
      <c r="G47" s="24"/>
      <c r="H47" s="78">
        <v>0</v>
      </c>
      <c r="I47" s="24"/>
      <c r="J47" s="65">
        <f t="shared" si="0"/>
        <v>0</v>
      </c>
      <c r="K47" s="95">
        <f t="shared" si="3"/>
        <v>0</v>
      </c>
      <c r="L47" s="95">
        <f t="shared" si="4"/>
        <v>0</v>
      </c>
    </row>
    <row r="48" spans="1:12" customFormat="1" ht="131">
      <c r="A48" s="12">
        <v>41</v>
      </c>
      <c r="B48" s="238" t="s">
        <v>150</v>
      </c>
      <c r="C48" s="25" t="s">
        <v>60</v>
      </c>
      <c r="D48" s="25">
        <v>700</v>
      </c>
      <c r="E48" s="24"/>
      <c r="F48" s="24"/>
      <c r="G48" s="24"/>
      <c r="H48" s="78">
        <v>0</v>
      </c>
      <c r="I48" s="24"/>
      <c r="J48" s="65">
        <f t="shared" si="0"/>
        <v>0</v>
      </c>
      <c r="K48" s="95">
        <f t="shared" si="3"/>
        <v>0</v>
      </c>
      <c r="L48" s="95">
        <f t="shared" si="4"/>
        <v>0</v>
      </c>
    </row>
    <row r="49" spans="1:12" customFormat="1" ht="131">
      <c r="A49" s="12">
        <v>42</v>
      </c>
      <c r="B49" s="238" t="s">
        <v>151</v>
      </c>
      <c r="C49" s="25" t="s">
        <v>60</v>
      </c>
      <c r="D49" s="25">
        <v>1100</v>
      </c>
      <c r="E49" s="24"/>
      <c r="F49" s="24"/>
      <c r="G49" s="24"/>
      <c r="H49" s="78">
        <v>0</v>
      </c>
      <c r="I49" s="24"/>
      <c r="J49" s="65">
        <f t="shared" si="0"/>
        <v>0</v>
      </c>
      <c r="K49" s="95">
        <f t="shared" si="3"/>
        <v>0</v>
      </c>
      <c r="L49" s="95">
        <f t="shared" si="4"/>
        <v>0</v>
      </c>
    </row>
    <row r="50" spans="1:12" customFormat="1" ht="131">
      <c r="A50" s="12">
        <v>43</v>
      </c>
      <c r="B50" s="238" t="s">
        <v>152</v>
      </c>
      <c r="C50" s="25" t="s">
        <v>60</v>
      </c>
      <c r="D50" s="25">
        <v>400</v>
      </c>
      <c r="E50" s="24"/>
      <c r="F50" s="24"/>
      <c r="G50" s="24"/>
      <c r="H50" s="78">
        <v>0</v>
      </c>
      <c r="I50" s="24"/>
      <c r="J50" s="65">
        <f t="shared" si="0"/>
        <v>0</v>
      </c>
      <c r="K50" s="95">
        <f t="shared" si="3"/>
        <v>0</v>
      </c>
      <c r="L50" s="95">
        <f t="shared" si="4"/>
        <v>0</v>
      </c>
    </row>
    <row r="51" spans="1:12" customFormat="1" ht="131">
      <c r="A51" s="12">
        <v>44</v>
      </c>
      <c r="B51" s="238" t="s">
        <v>153</v>
      </c>
      <c r="C51" s="25" t="s">
        <v>60</v>
      </c>
      <c r="D51" s="25">
        <v>700</v>
      </c>
      <c r="E51" s="24"/>
      <c r="F51" s="24"/>
      <c r="G51" s="24"/>
      <c r="H51" s="78">
        <v>0</v>
      </c>
      <c r="I51" s="24"/>
      <c r="J51" s="65">
        <f t="shared" si="0"/>
        <v>0</v>
      </c>
      <c r="K51" s="95">
        <f t="shared" si="3"/>
        <v>0</v>
      </c>
      <c r="L51" s="95">
        <f t="shared" si="4"/>
        <v>0</v>
      </c>
    </row>
    <row r="52" spans="1:12" customFormat="1" ht="131">
      <c r="A52" s="12">
        <v>45</v>
      </c>
      <c r="B52" s="238" t="s">
        <v>154</v>
      </c>
      <c r="C52" s="25" t="s">
        <v>60</v>
      </c>
      <c r="D52" s="25">
        <v>300</v>
      </c>
      <c r="E52" s="24"/>
      <c r="F52" s="24"/>
      <c r="G52" s="24"/>
      <c r="H52" s="78">
        <v>0</v>
      </c>
      <c r="I52" s="24"/>
      <c r="J52" s="65">
        <f t="shared" si="0"/>
        <v>0</v>
      </c>
      <c r="K52" s="95">
        <f t="shared" si="3"/>
        <v>0</v>
      </c>
      <c r="L52" s="95">
        <f t="shared" si="4"/>
        <v>0</v>
      </c>
    </row>
    <row r="53" spans="1:12" customFormat="1" ht="121">
      <c r="A53" s="12">
        <v>46</v>
      </c>
      <c r="B53" s="238" t="s">
        <v>155</v>
      </c>
      <c r="C53" s="25" t="s">
        <v>60</v>
      </c>
      <c r="D53" s="25">
        <v>500</v>
      </c>
      <c r="E53" s="24"/>
      <c r="F53" s="24"/>
      <c r="G53" s="24"/>
      <c r="H53" s="78">
        <v>0</v>
      </c>
      <c r="I53" s="24"/>
      <c r="J53" s="65">
        <f t="shared" si="0"/>
        <v>0</v>
      </c>
      <c r="K53" s="95">
        <f t="shared" si="3"/>
        <v>0</v>
      </c>
      <c r="L53" s="95">
        <f t="shared" si="4"/>
        <v>0</v>
      </c>
    </row>
    <row r="54" spans="1:12" customFormat="1" ht="121">
      <c r="A54" s="12">
        <v>47</v>
      </c>
      <c r="B54" s="238" t="s">
        <v>156</v>
      </c>
      <c r="C54" s="25" t="s">
        <v>60</v>
      </c>
      <c r="D54" s="25">
        <v>100</v>
      </c>
      <c r="E54" s="24"/>
      <c r="F54" s="24"/>
      <c r="G54" s="24"/>
      <c r="H54" s="78">
        <v>0</v>
      </c>
      <c r="I54" s="24"/>
      <c r="J54" s="65">
        <f t="shared" si="0"/>
        <v>0</v>
      </c>
      <c r="K54" s="95">
        <f t="shared" si="3"/>
        <v>0</v>
      </c>
      <c r="L54" s="95">
        <f t="shared" si="4"/>
        <v>0</v>
      </c>
    </row>
    <row r="55" spans="1:12" customFormat="1" ht="61">
      <c r="A55" s="12">
        <v>48</v>
      </c>
      <c r="B55" s="238" t="s">
        <v>157</v>
      </c>
      <c r="C55" s="25" t="s">
        <v>60</v>
      </c>
      <c r="D55" s="25">
        <v>7</v>
      </c>
      <c r="E55" s="24"/>
      <c r="F55" s="24"/>
      <c r="G55" s="24"/>
      <c r="H55" s="78">
        <v>0</v>
      </c>
      <c r="I55" s="24"/>
      <c r="J55" s="65">
        <f t="shared" si="0"/>
        <v>0</v>
      </c>
      <c r="K55" s="95">
        <f t="shared" si="3"/>
        <v>0</v>
      </c>
      <c r="L55" s="95">
        <f t="shared" si="4"/>
        <v>0</v>
      </c>
    </row>
    <row r="56" spans="1:12" customFormat="1">
      <c r="A56" s="12">
        <v>49</v>
      </c>
      <c r="B56" s="239" t="s">
        <v>158</v>
      </c>
      <c r="C56" s="25" t="s">
        <v>60</v>
      </c>
      <c r="D56" s="25">
        <v>200</v>
      </c>
      <c r="E56" s="24"/>
      <c r="F56" s="24"/>
      <c r="G56" s="24"/>
      <c r="H56" s="78">
        <v>0</v>
      </c>
      <c r="I56" s="24"/>
      <c r="J56" s="65">
        <f t="shared" si="0"/>
        <v>0</v>
      </c>
      <c r="K56" s="95">
        <f t="shared" si="3"/>
        <v>0</v>
      </c>
      <c r="L56" s="95">
        <f t="shared" si="4"/>
        <v>0</v>
      </c>
    </row>
    <row r="57" spans="1:12" customFormat="1" ht="21">
      <c r="A57" s="12">
        <v>50</v>
      </c>
      <c r="B57" s="238" t="s">
        <v>159</v>
      </c>
      <c r="C57" s="25" t="s">
        <v>60</v>
      </c>
      <c r="D57" s="25">
        <v>2000</v>
      </c>
      <c r="E57" s="24"/>
      <c r="F57" s="24"/>
      <c r="G57" s="24"/>
      <c r="H57" s="78">
        <v>0</v>
      </c>
      <c r="I57" s="24"/>
      <c r="J57" s="65">
        <f t="shared" si="0"/>
        <v>0</v>
      </c>
      <c r="K57" s="95">
        <f t="shared" si="3"/>
        <v>0</v>
      </c>
      <c r="L57" s="95">
        <f t="shared" si="4"/>
        <v>0</v>
      </c>
    </row>
    <row r="58" spans="1:12" customFormat="1" ht="21">
      <c r="A58" s="12">
        <v>51</v>
      </c>
      <c r="B58" s="239" t="s">
        <v>160</v>
      </c>
      <c r="C58" s="25" t="s">
        <v>60</v>
      </c>
      <c r="D58" s="25">
        <v>100</v>
      </c>
      <c r="E58" s="24"/>
      <c r="F58" s="24"/>
      <c r="G58" s="24"/>
      <c r="H58" s="78">
        <v>0</v>
      </c>
      <c r="I58" s="24"/>
      <c r="J58" s="65">
        <f t="shared" si="0"/>
        <v>0</v>
      </c>
      <c r="K58" s="95">
        <f t="shared" si="3"/>
        <v>0</v>
      </c>
      <c r="L58" s="95">
        <f t="shared" si="4"/>
        <v>0</v>
      </c>
    </row>
    <row r="59" spans="1:12" customFormat="1">
      <c r="A59" s="12">
        <v>52</v>
      </c>
      <c r="B59" s="239" t="s">
        <v>161</v>
      </c>
      <c r="C59" s="25" t="s">
        <v>60</v>
      </c>
      <c r="D59" s="25">
        <v>3100</v>
      </c>
      <c r="E59" s="24"/>
      <c r="F59" s="24"/>
      <c r="G59" s="24"/>
      <c r="H59" s="78">
        <v>0</v>
      </c>
      <c r="I59" s="24"/>
      <c r="J59" s="65">
        <f t="shared" si="0"/>
        <v>0</v>
      </c>
      <c r="K59" s="95">
        <f t="shared" si="3"/>
        <v>0</v>
      </c>
      <c r="L59" s="95">
        <f t="shared" si="4"/>
        <v>0</v>
      </c>
    </row>
    <row r="60" spans="1:12" customFormat="1" ht="21">
      <c r="A60" s="12">
        <v>53</v>
      </c>
      <c r="B60" s="238" t="s">
        <v>162</v>
      </c>
      <c r="C60" s="25" t="s">
        <v>60</v>
      </c>
      <c r="D60" s="25">
        <v>43</v>
      </c>
      <c r="E60" s="24"/>
      <c r="F60" s="24"/>
      <c r="G60" s="24"/>
      <c r="H60" s="78">
        <v>0</v>
      </c>
      <c r="I60" s="24"/>
      <c r="J60" s="65">
        <f t="shared" si="0"/>
        <v>0</v>
      </c>
      <c r="K60" s="95">
        <f t="shared" si="3"/>
        <v>0</v>
      </c>
      <c r="L60" s="95">
        <f t="shared" si="4"/>
        <v>0</v>
      </c>
    </row>
    <row r="61" spans="1:12" customFormat="1" ht="21">
      <c r="A61" s="12">
        <v>54</v>
      </c>
      <c r="B61" s="238" t="s">
        <v>163</v>
      </c>
      <c r="C61" s="25" t="s">
        <v>20</v>
      </c>
      <c r="D61" s="25">
        <v>19</v>
      </c>
      <c r="E61" s="24"/>
      <c r="F61" s="24"/>
      <c r="G61" s="24"/>
      <c r="H61" s="78">
        <v>0</v>
      </c>
      <c r="I61" s="24"/>
      <c r="J61" s="65">
        <f t="shared" si="0"/>
        <v>0</v>
      </c>
      <c r="K61" s="95">
        <f t="shared" si="3"/>
        <v>0</v>
      </c>
      <c r="L61" s="95">
        <f t="shared" si="4"/>
        <v>0</v>
      </c>
    </row>
    <row r="62" spans="1:12" customFormat="1" ht="31">
      <c r="A62" s="12">
        <v>55</v>
      </c>
      <c r="B62" s="238" t="s">
        <v>164</v>
      </c>
      <c r="C62" s="25" t="s">
        <v>60</v>
      </c>
      <c r="D62" s="25">
        <v>2000</v>
      </c>
      <c r="E62" s="24"/>
      <c r="F62" s="24"/>
      <c r="G62" s="24"/>
      <c r="H62" s="78">
        <v>0</v>
      </c>
      <c r="I62" s="24"/>
      <c r="J62" s="65">
        <f t="shared" si="0"/>
        <v>0</v>
      </c>
      <c r="K62" s="95">
        <f t="shared" si="3"/>
        <v>0</v>
      </c>
      <c r="L62" s="95">
        <f t="shared" si="4"/>
        <v>0</v>
      </c>
    </row>
    <row r="63" spans="1:12" customFormat="1">
      <c r="A63" s="12">
        <v>56</v>
      </c>
      <c r="B63" s="238" t="s">
        <v>165</v>
      </c>
      <c r="C63" s="25" t="s">
        <v>60</v>
      </c>
      <c r="D63" s="25">
        <v>2</v>
      </c>
      <c r="E63" s="24"/>
      <c r="F63" s="24"/>
      <c r="G63" s="24"/>
      <c r="H63" s="78">
        <v>0</v>
      </c>
      <c r="I63" s="24"/>
      <c r="J63" s="65">
        <f t="shared" si="0"/>
        <v>0</v>
      </c>
      <c r="K63" s="95">
        <f t="shared" si="3"/>
        <v>0</v>
      </c>
      <c r="L63" s="95">
        <f t="shared" si="4"/>
        <v>0</v>
      </c>
    </row>
    <row r="64" spans="1:12" customFormat="1">
      <c r="A64" s="12">
        <v>57</v>
      </c>
      <c r="B64" s="238" t="s">
        <v>166</v>
      </c>
      <c r="C64" s="25" t="s">
        <v>60</v>
      </c>
      <c r="D64" s="25">
        <v>2</v>
      </c>
      <c r="E64" s="24"/>
      <c r="F64" s="24"/>
      <c r="G64" s="24"/>
      <c r="H64" s="78">
        <v>0</v>
      </c>
      <c r="I64" s="24"/>
      <c r="J64" s="65">
        <f t="shared" si="0"/>
        <v>0</v>
      </c>
      <c r="K64" s="95">
        <f t="shared" si="3"/>
        <v>0</v>
      </c>
      <c r="L64" s="95">
        <f t="shared" si="4"/>
        <v>0</v>
      </c>
    </row>
    <row r="65" spans="1:12" customFormat="1">
      <c r="A65" s="12">
        <v>58</v>
      </c>
      <c r="B65" s="238" t="s">
        <v>167</v>
      </c>
      <c r="C65" s="25" t="s">
        <v>60</v>
      </c>
      <c r="D65" s="25">
        <v>5</v>
      </c>
      <c r="E65" s="24"/>
      <c r="F65" s="24"/>
      <c r="G65" s="24"/>
      <c r="H65" s="78">
        <v>0</v>
      </c>
      <c r="I65" s="24"/>
      <c r="J65" s="65">
        <f t="shared" si="0"/>
        <v>0</v>
      </c>
      <c r="K65" s="95">
        <f t="shared" si="3"/>
        <v>0</v>
      </c>
      <c r="L65" s="95">
        <f t="shared" si="4"/>
        <v>0</v>
      </c>
    </row>
    <row r="66" spans="1:12" customFormat="1">
      <c r="A66" s="12">
        <v>59</v>
      </c>
      <c r="B66" s="238" t="s">
        <v>168</v>
      </c>
      <c r="C66" s="25" t="s">
        <v>60</v>
      </c>
      <c r="D66" s="25">
        <v>5</v>
      </c>
      <c r="E66" s="24"/>
      <c r="F66" s="24"/>
      <c r="G66" s="24"/>
      <c r="H66" s="78">
        <v>0</v>
      </c>
      <c r="I66" s="24"/>
      <c r="J66" s="65">
        <f t="shared" si="0"/>
        <v>0</v>
      </c>
      <c r="K66" s="95">
        <f t="shared" si="3"/>
        <v>0</v>
      </c>
      <c r="L66" s="95">
        <f t="shared" si="4"/>
        <v>0</v>
      </c>
    </row>
    <row r="67" spans="1:12" customFormat="1">
      <c r="A67" s="12">
        <v>60</v>
      </c>
      <c r="B67" s="238" t="s">
        <v>169</v>
      </c>
      <c r="C67" s="25" t="s">
        <v>60</v>
      </c>
      <c r="D67" s="25">
        <v>3</v>
      </c>
      <c r="E67" s="24"/>
      <c r="F67" s="24"/>
      <c r="G67" s="24"/>
      <c r="H67" s="78">
        <v>0</v>
      </c>
      <c r="I67" s="24"/>
      <c r="J67" s="65">
        <f t="shared" si="0"/>
        <v>0</v>
      </c>
      <c r="K67" s="95">
        <f t="shared" si="3"/>
        <v>0</v>
      </c>
      <c r="L67" s="95">
        <f t="shared" si="4"/>
        <v>0</v>
      </c>
    </row>
    <row r="68" spans="1:12" customFormat="1">
      <c r="A68" s="12">
        <v>61</v>
      </c>
      <c r="B68" s="238" t="s">
        <v>170</v>
      </c>
      <c r="C68" s="25" t="s">
        <v>60</v>
      </c>
      <c r="D68" s="25">
        <v>61</v>
      </c>
      <c r="E68" s="24"/>
      <c r="F68" s="24"/>
      <c r="G68" s="24"/>
      <c r="H68" s="78">
        <v>0</v>
      </c>
      <c r="I68" s="24"/>
      <c r="J68" s="65">
        <f t="shared" si="0"/>
        <v>0</v>
      </c>
      <c r="K68" s="95">
        <f t="shared" si="3"/>
        <v>0</v>
      </c>
      <c r="L68" s="95">
        <f t="shared" si="4"/>
        <v>0</v>
      </c>
    </row>
    <row r="69" spans="1:12" customFormat="1" ht="81">
      <c r="A69" s="12">
        <v>62</v>
      </c>
      <c r="B69" s="238" t="s">
        <v>171</v>
      </c>
      <c r="C69" s="25" t="s">
        <v>60</v>
      </c>
      <c r="D69" s="25">
        <v>70</v>
      </c>
      <c r="E69" s="24"/>
      <c r="F69" s="24"/>
      <c r="G69" s="24"/>
      <c r="H69" s="78">
        <v>0</v>
      </c>
      <c r="I69" s="24"/>
      <c r="J69" s="65">
        <f t="shared" si="0"/>
        <v>0</v>
      </c>
      <c r="K69" s="95">
        <f t="shared" si="3"/>
        <v>0</v>
      </c>
      <c r="L69" s="95">
        <f t="shared" si="4"/>
        <v>0</v>
      </c>
    </row>
    <row r="70" spans="1:12" customFormat="1" ht="81">
      <c r="A70" s="12">
        <v>63</v>
      </c>
      <c r="B70" s="238" t="s">
        <v>172</v>
      </c>
      <c r="C70" s="25" t="s">
        <v>60</v>
      </c>
      <c r="D70" s="25">
        <v>180</v>
      </c>
      <c r="E70" s="24"/>
      <c r="F70" s="24"/>
      <c r="G70" s="24"/>
      <c r="H70" s="78">
        <v>0</v>
      </c>
      <c r="I70" s="24"/>
      <c r="J70" s="65">
        <f t="shared" si="0"/>
        <v>0</v>
      </c>
      <c r="K70" s="95">
        <f t="shared" si="3"/>
        <v>0</v>
      </c>
      <c r="L70" s="95">
        <f t="shared" si="4"/>
        <v>0</v>
      </c>
    </row>
    <row r="71" spans="1:12" customFormat="1" ht="51">
      <c r="A71" s="12">
        <v>64</v>
      </c>
      <c r="B71" s="238" t="s">
        <v>173</v>
      </c>
      <c r="C71" s="25" t="s">
        <v>60</v>
      </c>
      <c r="D71" s="25">
        <v>55</v>
      </c>
      <c r="E71" s="24"/>
      <c r="F71" s="24"/>
      <c r="G71" s="24"/>
      <c r="H71" s="78">
        <v>0</v>
      </c>
      <c r="I71" s="24"/>
      <c r="J71" s="65">
        <f t="shared" si="0"/>
        <v>0</v>
      </c>
      <c r="K71" s="95">
        <f t="shared" si="3"/>
        <v>0</v>
      </c>
      <c r="L71" s="95">
        <f t="shared" si="4"/>
        <v>0</v>
      </c>
    </row>
    <row r="72" spans="1:12" customFormat="1" ht="41">
      <c r="A72" s="12">
        <v>65</v>
      </c>
      <c r="B72" s="238" t="s">
        <v>174</v>
      </c>
      <c r="C72" s="25" t="s">
        <v>60</v>
      </c>
      <c r="D72" s="25">
        <v>70</v>
      </c>
      <c r="E72" s="24"/>
      <c r="F72" s="24"/>
      <c r="G72" s="24"/>
      <c r="H72" s="78">
        <v>0</v>
      </c>
      <c r="I72" s="24"/>
      <c r="J72" s="65">
        <f t="shared" si="0"/>
        <v>0</v>
      </c>
      <c r="K72" s="95">
        <f t="shared" si="3"/>
        <v>0</v>
      </c>
      <c r="L72" s="95">
        <f t="shared" si="4"/>
        <v>0</v>
      </c>
    </row>
    <row r="73" spans="1:12" customFormat="1" ht="41">
      <c r="A73" s="12">
        <v>66</v>
      </c>
      <c r="B73" s="238" t="s">
        <v>175</v>
      </c>
      <c r="C73" s="25" t="s">
        <v>60</v>
      </c>
      <c r="D73" s="25">
        <v>20</v>
      </c>
      <c r="E73" s="24"/>
      <c r="F73" s="24"/>
      <c r="G73" s="24"/>
      <c r="H73" s="78">
        <v>0</v>
      </c>
      <c r="I73" s="24"/>
      <c r="J73" s="65">
        <f t="shared" si="0"/>
        <v>0</v>
      </c>
      <c r="K73" s="95">
        <f t="shared" si="3"/>
        <v>0</v>
      </c>
      <c r="L73" s="95">
        <f t="shared" si="4"/>
        <v>0</v>
      </c>
    </row>
    <row r="74" spans="1:12" customFormat="1" ht="41">
      <c r="A74" s="12">
        <v>67</v>
      </c>
      <c r="B74" s="238" t="s">
        <v>176</v>
      </c>
      <c r="C74" s="25" t="s">
        <v>60</v>
      </c>
      <c r="D74" s="25">
        <v>20</v>
      </c>
      <c r="E74" s="24"/>
      <c r="F74" s="24"/>
      <c r="G74" s="24"/>
      <c r="H74" s="78">
        <v>0</v>
      </c>
      <c r="I74" s="24"/>
      <c r="J74" s="65">
        <f t="shared" ref="J74:J137" si="5">H74+H74*I74/100</f>
        <v>0</v>
      </c>
      <c r="K74" s="95">
        <f t="shared" si="3"/>
        <v>0</v>
      </c>
      <c r="L74" s="95">
        <f t="shared" si="4"/>
        <v>0</v>
      </c>
    </row>
    <row r="75" spans="1:12" customFormat="1">
      <c r="A75" s="12">
        <v>68</v>
      </c>
      <c r="B75" s="238" t="s">
        <v>177</v>
      </c>
      <c r="C75" s="25" t="s">
        <v>60</v>
      </c>
      <c r="D75" s="25">
        <v>20</v>
      </c>
      <c r="E75" s="24"/>
      <c r="F75" s="24"/>
      <c r="G75" s="24"/>
      <c r="H75" s="78">
        <v>0</v>
      </c>
      <c r="I75" s="24"/>
      <c r="J75" s="65">
        <f t="shared" si="5"/>
        <v>0</v>
      </c>
      <c r="K75" s="95">
        <f t="shared" si="3"/>
        <v>0</v>
      </c>
      <c r="L75" s="95">
        <f t="shared" si="4"/>
        <v>0</v>
      </c>
    </row>
    <row r="76" spans="1:12" customFormat="1" ht="141">
      <c r="A76" s="12">
        <v>69</v>
      </c>
      <c r="B76" s="238" t="s">
        <v>178</v>
      </c>
      <c r="C76" s="25" t="s">
        <v>60</v>
      </c>
      <c r="D76" s="25">
        <v>2</v>
      </c>
      <c r="E76" s="24"/>
      <c r="F76" s="24"/>
      <c r="G76" s="24"/>
      <c r="H76" s="78">
        <v>0</v>
      </c>
      <c r="I76" s="24"/>
      <c r="J76" s="65">
        <f t="shared" si="5"/>
        <v>0</v>
      </c>
      <c r="K76" s="95">
        <f t="shared" si="3"/>
        <v>0</v>
      </c>
      <c r="L76" s="95">
        <f t="shared" si="4"/>
        <v>0</v>
      </c>
    </row>
    <row r="77" spans="1:12" customFormat="1" ht="141">
      <c r="A77" s="12">
        <v>70</v>
      </c>
      <c r="B77" s="238" t="s">
        <v>179</v>
      </c>
      <c r="C77" s="25" t="s">
        <v>60</v>
      </c>
      <c r="D77" s="25">
        <v>3</v>
      </c>
      <c r="E77" s="24"/>
      <c r="F77" s="24"/>
      <c r="G77" s="24"/>
      <c r="H77" s="78">
        <v>0</v>
      </c>
      <c r="I77" s="24"/>
      <c r="J77" s="65">
        <f t="shared" si="5"/>
        <v>0</v>
      </c>
      <c r="K77" s="95">
        <f t="shared" si="3"/>
        <v>0</v>
      </c>
      <c r="L77" s="95">
        <f t="shared" si="4"/>
        <v>0</v>
      </c>
    </row>
    <row r="78" spans="1:12" customFormat="1" ht="141">
      <c r="A78" s="12">
        <v>71</v>
      </c>
      <c r="B78" s="238" t="s">
        <v>180</v>
      </c>
      <c r="C78" s="25" t="s">
        <v>60</v>
      </c>
      <c r="D78" s="25">
        <v>2</v>
      </c>
      <c r="E78" s="24"/>
      <c r="F78" s="24"/>
      <c r="G78" s="24"/>
      <c r="H78" s="78">
        <v>0</v>
      </c>
      <c r="I78" s="24"/>
      <c r="J78" s="65">
        <f t="shared" si="5"/>
        <v>0</v>
      </c>
      <c r="K78" s="95">
        <f t="shared" si="3"/>
        <v>0</v>
      </c>
      <c r="L78" s="95">
        <f t="shared" si="4"/>
        <v>0</v>
      </c>
    </row>
    <row r="79" spans="1:12" customFormat="1" ht="141">
      <c r="A79" s="12">
        <v>72</v>
      </c>
      <c r="B79" s="238" t="s">
        <v>181</v>
      </c>
      <c r="C79" s="25" t="s">
        <v>60</v>
      </c>
      <c r="D79" s="25">
        <v>2</v>
      </c>
      <c r="E79" s="24"/>
      <c r="F79" s="24"/>
      <c r="G79" s="24"/>
      <c r="H79" s="78">
        <v>0</v>
      </c>
      <c r="I79" s="24"/>
      <c r="J79" s="65">
        <f t="shared" si="5"/>
        <v>0</v>
      </c>
      <c r="K79" s="95">
        <f t="shared" si="3"/>
        <v>0</v>
      </c>
      <c r="L79" s="95">
        <f t="shared" si="4"/>
        <v>0</v>
      </c>
    </row>
    <row r="80" spans="1:12" customFormat="1" ht="51">
      <c r="A80" s="12">
        <v>73</v>
      </c>
      <c r="B80" s="239" t="s">
        <v>182</v>
      </c>
      <c r="C80" s="25" t="s">
        <v>60</v>
      </c>
      <c r="D80" s="25">
        <v>10</v>
      </c>
      <c r="E80" s="24"/>
      <c r="F80" s="24"/>
      <c r="G80" s="24"/>
      <c r="H80" s="78">
        <v>0</v>
      </c>
      <c r="I80" s="24"/>
      <c r="J80" s="65">
        <f t="shared" si="5"/>
        <v>0</v>
      </c>
      <c r="K80" s="95">
        <f t="shared" ref="K80:K143" si="6">D80*H80</f>
        <v>0</v>
      </c>
      <c r="L80" s="95">
        <f t="shared" ref="L80:L143" si="7">D80*J80</f>
        <v>0</v>
      </c>
    </row>
    <row r="81" spans="1:12" customFormat="1">
      <c r="A81" s="12">
        <v>74</v>
      </c>
      <c r="B81" s="239" t="s">
        <v>183</v>
      </c>
      <c r="C81" s="25" t="s">
        <v>60</v>
      </c>
      <c r="D81" s="25">
        <v>10</v>
      </c>
      <c r="E81" s="24"/>
      <c r="F81" s="24"/>
      <c r="G81" s="24"/>
      <c r="H81" s="78">
        <v>0</v>
      </c>
      <c r="I81" s="24"/>
      <c r="J81" s="65">
        <f t="shared" si="5"/>
        <v>0</v>
      </c>
      <c r="K81" s="95">
        <f t="shared" si="6"/>
        <v>0</v>
      </c>
      <c r="L81" s="95">
        <f t="shared" si="7"/>
        <v>0</v>
      </c>
    </row>
    <row r="82" spans="1:12" customFormat="1" ht="31">
      <c r="A82" s="12">
        <v>75</v>
      </c>
      <c r="B82" s="238" t="s">
        <v>184</v>
      </c>
      <c r="C82" s="25" t="s">
        <v>60</v>
      </c>
      <c r="D82" s="25">
        <v>45</v>
      </c>
      <c r="E82" s="24"/>
      <c r="F82" s="24"/>
      <c r="G82" s="24"/>
      <c r="H82" s="78">
        <v>0</v>
      </c>
      <c r="I82" s="24"/>
      <c r="J82" s="65">
        <f t="shared" si="5"/>
        <v>0</v>
      </c>
      <c r="K82" s="95">
        <f t="shared" si="6"/>
        <v>0</v>
      </c>
      <c r="L82" s="95">
        <f t="shared" si="7"/>
        <v>0</v>
      </c>
    </row>
    <row r="83" spans="1:12" customFormat="1">
      <c r="A83" s="12">
        <v>76</v>
      </c>
      <c r="B83" s="238" t="s">
        <v>185</v>
      </c>
      <c r="C83" s="25" t="s">
        <v>60</v>
      </c>
      <c r="D83" s="25">
        <v>25</v>
      </c>
      <c r="E83" s="24"/>
      <c r="F83" s="24"/>
      <c r="G83" s="24"/>
      <c r="H83" s="78">
        <v>0</v>
      </c>
      <c r="I83" s="24"/>
      <c r="J83" s="65">
        <f t="shared" si="5"/>
        <v>0</v>
      </c>
      <c r="K83" s="95">
        <f t="shared" si="6"/>
        <v>0</v>
      </c>
      <c r="L83" s="95">
        <f t="shared" si="7"/>
        <v>0</v>
      </c>
    </row>
    <row r="84" spans="1:12" customFormat="1" ht="51">
      <c r="A84" s="12">
        <v>77</v>
      </c>
      <c r="B84" s="238" t="s">
        <v>186</v>
      </c>
      <c r="C84" s="25" t="s">
        <v>60</v>
      </c>
      <c r="D84" s="25">
        <v>11</v>
      </c>
      <c r="E84" s="24"/>
      <c r="F84" s="24"/>
      <c r="G84" s="24"/>
      <c r="H84" s="78">
        <v>0</v>
      </c>
      <c r="I84" s="24"/>
      <c r="J84" s="65">
        <f t="shared" si="5"/>
        <v>0</v>
      </c>
      <c r="K84" s="95">
        <f t="shared" si="6"/>
        <v>0</v>
      </c>
      <c r="L84" s="95">
        <f t="shared" si="7"/>
        <v>0</v>
      </c>
    </row>
    <row r="85" spans="1:12" customFormat="1">
      <c r="A85" s="12">
        <v>78</v>
      </c>
      <c r="B85" s="238" t="s">
        <v>187</v>
      </c>
      <c r="C85" s="25" t="s">
        <v>60</v>
      </c>
      <c r="D85" s="25">
        <v>10</v>
      </c>
      <c r="E85" s="24"/>
      <c r="F85" s="24"/>
      <c r="G85" s="24"/>
      <c r="H85" s="78">
        <v>0</v>
      </c>
      <c r="I85" s="24"/>
      <c r="J85" s="65">
        <f t="shared" si="5"/>
        <v>0</v>
      </c>
      <c r="K85" s="95">
        <f t="shared" si="6"/>
        <v>0</v>
      </c>
      <c r="L85" s="95">
        <f t="shared" si="7"/>
        <v>0</v>
      </c>
    </row>
    <row r="86" spans="1:12" customFormat="1" ht="41">
      <c r="A86" s="12">
        <v>79</v>
      </c>
      <c r="B86" s="238" t="s">
        <v>188</v>
      </c>
      <c r="C86" s="25" t="s">
        <v>60</v>
      </c>
      <c r="D86" s="25">
        <v>10</v>
      </c>
      <c r="E86" s="24"/>
      <c r="F86" s="24"/>
      <c r="G86" s="24"/>
      <c r="H86" s="78">
        <v>0</v>
      </c>
      <c r="I86" s="24"/>
      <c r="J86" s="65">
        <f t="shared" si="5"/>
        <v>0</v>
      </c>
      <c r="K86" s="95">
        <f t="shared" si="6"/>
        <v>0</v>
      </c>
      <c r="L86" s="95">
        <f t="shared" si="7"/>
        <v>0</v>
      </c>
    </row>
    <row r="87" spans="1:12" customFormat="1" ht="71">
      <c r="A87" s="12">
        <v>80</v>
      </c>
      <c r="B87" s="239" t="s">
        <v>189</v>
      </c>
      <c r="C87" s="25" t="s">
        <v>60</v>
      </c>
      <c r="D87" s="25">
        <v>200</v>
      </c>
      <c r="E87" s="24"/>
      <c r="F87" s="24"/>
      <c r="G87" s="24"/>
      <c r="H87" s="78">
        <v>0</v>
      </c>
      <c r="I87" s="24"/>
      <c r="J87" s="65">
        <f t="shared" si="5"/>
        <v>0</v>
      </c>
      <c r="K87" s="95">
        <f t="shared" si="6"/>
        <v>0</v>
      </c>
      <c r="L87" s="95">
        <f t="shared" si="7"/>
        <v>0</v>
      </c>
    </row>
    <row r="88" spans="1:12" customFormat="1">
      <c r="A88" s="12">
        <v>81</v>
      </c>
      <c r="B88" s="238" t="s">
        <v>190</v>
      </c>
      <c r="C88" s="25" t="s">
        <v>60</v>
      </c>
      <c r="D88" s="25">
        <v>4200</v>
      </c>
      <c r="E88" s="24"/>
      <c r="F88" s="24"/>
      <c r="G88" s="24"/>
      <c r="H88" s="78">
        <v>0</v>
      </c>
      <c r="I88" s="24"/>
      <c r="J88" s="65">
        <f t="shared" si="5"/>
        <v>0</v>
      </c>
      <c r="K88" s="95">
        <f t="shared" si="6"/>
        <v>0</v>
      </c>
      <c r="L88" s="95">
        <f t="shared" si="7"/>
        <v>0</v>
      </c>
    </row>
    <row r="89" spans="1:12" customFormat="1">
      <c r="A89" s="12">
        <v>82</v>
      </c>
      <c r="B89" s="238" t="s">
        <v>191</v>
      </c>
      <c r="C89" s="25" t="s">
        <v>60</v>
      </c>
      <c r="D89" s="25">
        <v>20600</v>
      </c>
      <c r="E89" s="24"/>
      <c r="F89" s="24"/>
      <c r="G89" s="24"/>
      <c r="H89" s="78">
        <v>0</v>
      </c>
      <c r="I89" s="24"/>
      <c r="J89" s="65">
        <f t="shared" si="5"/>
        <v>0</v>
      </c>
      <c r="K89" s="95">
        <f t="shared" si="6"/>
        <v>0</v>
      </c>
      <c r="L89" s="95">
        <f t="shared" si="7"/>
        <v>0</v>
      </c>
    </row>
    <row r="90" spans="1:12" customFormat="1" ht="31">
      <c r="A90" s="12">
        <v>83</v>
      </c>
      <c r="B90" s="238" t="s">
        <v>192</v>
      </c>
      <c r="C90" s="25" t="s">
        <v>60</v>
      </c>
      <c r="D90" s="25">
        <v>2235</v>
      </c>
      <c r="E90" s="24"/>
      <c r="F90" s="24"/>
      <c r="G90" s="24"/>
      <c r="H90" s="78">
        <v>0</v>
      </c>
      <c r="I90" s="24"/>
      <c r="J90" s="65">
        <f t="shared" si="5"/>
        <v>0</v>
      </c>
      <c r="K90" s="95">
        <f t="shared" si="6"/>
        <v>0</v>
      </c>
      <c r="L90" s="95">
        <f t="shared" si="7"/>
        <v>0</v>
      </c>
    </row>
    <row r="91" spans="1:12" customFormat="1">
      <c r="A91" s="12">
        <v>84</v>
      </c>
      <c r="B91" s="238" t="s">
        <v>193</v>
      </c>
      <c r="C91" s="25" t="s">
        <v>60</v>
      </c>
      <c r="D91" s="25">
        <v>3</v>
      </c>
      <c r="E91" s="24"/>
      <c r="F91" s="24"/>
      <c r="G91" s="24"/>
      <c r="H91" s="78">
        <v>0</v>
      </c>
      <c r="I91" s="24"/>
      <c r="J91" s="65">
        <f t="shared" si="5"/>
        <v>0</v>
      </c>
      <c r="K91" s="95">
        <f t="shared" si="6"/>
        <v>0</v>
      </c>
      <c r="L91" s="95">
        <f t="shared" si="7"/>
        <v>0</v>
      </c>
    </row>
    <row r="92" spans="1:12" customFormat="1" ht="21">
      <c r="A92" s="12">
        <v>85</v>
      </c>
      <c r="B92" s="238" t="s">
        <v>194</v>
      </c>
      <c r="C92" s="25" t="s">
        <v>60</v>
      </c>
      <c r="D92" s="25">
        <v>2400</v>
      </c>
      <c r="E92" s="24"/>
      <c r="F92" s="24"/>
      <c r="G92" s="24"/>
      <c r="H92" s="78">
        <v>0</v>
      </c>
      <c r="I92" s="24"/>
      <c r="J92" s="65">
        <f t="shared" si="5"/>
        <v>0</v>
      </c>
      <c r="K92" s="95">
        <f t="shared" si="6"/>
        <v>0</v>
      </c>
      <c r="L92" s="95">
        <f t="shared" si="7"/>
        <v>0</v>
      </c>
    </row>
    <row r="93" spans="1:12" customFormat="1" ht="31">
      <c r="A93" s="12">
        <v>86</v>
      </c>
      <c r="B93" s="238" t="s">
        <v>195</v>
      </c>
      <c r="C93" s="25" t="s">
        <v>19</v>
      </c>
      <c r="D93" s="25">
        <v>50</v>
      </c>
      <c r="E93" s="24"/>
      <c r="F93" s="24"/>
      <c r="G93" s="24"/>
      <c r="H93" s="78">
        <v>0</v>
      </c>
      <c r="I93" s="24"/>
      <c r="J93" s="65">
        <f t="shared" si="5"/>
        <v>0</v>
      </c>
      <c r="K93" s="95">
        <f t="shared" si="6"/>
        <v>0</v>
      </c>
      <c r="L93" s="95">
        <f t="shared" si="7"/>
        <v>0</v>
      </c>
    </row>
    <row r="94" spans="1:12" customFormat="1" ht="21">
      <c r="A94" s="12">
        <v>87</v>
      </c>
      <c r="B94" s="238" t="s">
        <v>196</v>
      </c>
      <c r="C94" s="25" t="s">
        <v>19</v>
      </c>
      <c r="D94" s="25">
        <v>18</v>
      </c>
      <c r="E94" s="24"/>
      <c r="F94" s="24"/>
      <c r="G94" s="24"/>
      <c r="H94" s="78">
        <v>0</v>
      </c>
      <c r="I94" s="24"/>
      <c r="J94" s="65">
        <f t="shared" si="5"/>
        <v>0</v>
      </c>
      <c r="K94" s="95">
        <f t="shared" si="6"/>
        <v>0</v>
      </c>
      <c r="L94" s="95">
        <f t="shared" si="7"/>
        <v>0</v>
      </c>
    </row>
    <row r="95" spans="1:12" customFormat="1" ht="31">
      <c r="A95" s="12">
        <v>88</v>
      </c>
      <c r="B95" s="238" t="s">
        <v>197</v>
      </c>
      <c r="C95" s="25" t="s">
        <v>60</v>
      </c>
      <c r="D95" s="25">
        <v>2</v>
      </c>
      <c r="E95" s="24"/>
      <c r="F95" s="24"/>
      <c r="G95" s="24"/>
      <c r="H95" s="78">
        <v>0</v>
      </c>
      <c r="I95" s="24"/>
      <c r="J95" s="65">
        <f t="shared" si="5"/>
        <v>0</v>
      </c>
      <c r="K95" s="95">
        <f t="shared" si="6"/>
        <v>0</v>
      </c>
      <c r="L95" s="95">
        <f t="shared" si="7"/>
        <v>0</v>
      </c>
    </row>
    <row r="96" spans="1:12" customFormat="1" ht="181">
      <c r="A96" s="12">
        <v>89</v>
      </c>
      <c r="B96" s="239" t="s">
        <v>198</v>
      </c>
      <c r="C96" s="25" t="s">
        <v>60</v>
      </c>
      <c r="D96" s="25">
        <v>100</v>
      </c>
      <c r="E96" s="24"/>
      <c r="F96" s="24"/>
      <c r="G96" s="24"/>
      <c r="H96" s="78">
        <v>0</v>
      </c>
      <c r="I96" s="24"/>
      <c r="J96" s="65">
        <f t="shared" si="5"/>
        <v>0</v>
      </c>
      <c r="K96" s="95">
        <f t="shared" si="6"/>
        <v>0</v>
      </c>
      <c r="L96" s="95">
        <f t="shared" si="7"/>
        <v>0</v>
      </c>
    </row>
    <row r="97" spans="1:12" customFormat="1">
      <c r="A97" s="12">
        <v>90</v>
      </c>
      <c r="B97" s="239" t="s">
        <v>199</v>
      </c>
      <c r="C97" s="25" t="s">
        <v>60</v>
      </c>
      <c r="D97" s="25">
        <v>30</v>
      </c>
      <c r="E97" s="24"/>
      <c r="F97" s="24"/>
      <c r="G97" s="24"/>
      <c r="H97" s="78">
        <v>0</v>
      </c>
      <c r="I97" s="24"/>
      <c r="J97" s="65">
        <f t="shared" si="5"/>
        <v>0</v>
      </c>
      <c r="K97" s="95">
        <f t="shared" si="6"/>
        <v>0</v>
      </c>
      <c r="L97" s="95">
        <f t="shared" si="7"/>
        <v>0</v>
      </c>
    </row>
    <row r="98" spans="1:12" customFormat="1" ht="31">
      <c r="A98" s="12">
        <v>91</v>
      </c>
      <c r="B98" s="239" t="s">
        <v>200</v>
      </c>
      <c r="C98" s="25" t="s">
        <v>60</v>
      </c>
      <c r="D98" s="25">
        <v>80</v>
      </c>
      <c r="E98" s="24"/>
      <c r="F98" s="24"/>
      <c r="G98" s="24"/>
      <c r="H98" s="78">
        <v>0</v>
      </c>
      <c r="I98" s="24"/>
      <c r="J98" s="65">
        <f t="shared" si="5"/>
        <v>0</v>
      </c>
      <c r="K98" s="95">
        <f t="shared" si="6"/>
        <v>0</v>
      </c>
      <c r="L98" s="95">
        <f t="shared" si="7"/>
        <v>0</v>
      </c>
    </row>
    <row r="99" spans="1:12" customFormat="1" ht="31">
      <c r="A99" s="12">
        <v>92</v>
      </c>
      <c r="B99" s="238" t="s">
        <v>201</v>
      </c>
      <c r="C99" s="25" t="s">
        <v>60</v>
      </c>
      <c r="D99" s="25">
        <v>50</v>
      </c>
      <c r="E99" s="24"/>
      <c r="F99" s="24"/>
      <c r="G99" s="24"/>
      <c r="H99" s="78">
        <v>0</v>
      </c>
      <c r="I99" s="24"/>
      <c r="J99" s="65">
        <f t="shared" si="5"/>
        <v>0</v>
      </c>
      <c r="K99" s="95">
        <f t="shared" si="6"/>
        <v>0</v>
      </c>
      <c r="L99" s="95">
        <f t="shared" si="7"/>
        <v>0</v>
      </c>
    </row>
    <row r="100" spans="1:12" customFormat="1">
      <c r="A100" s="12">
        <v>93</v>
      </c>
      <c r="B100" s="238" t="s">
        <v>202</v>
      </c>
      <c r="C100" s="25" t="s">
        <v>60</v>
      </c>
      <c r="D100" s="25">
        <v>50</v>
      </c>
      <c r="E100" s="24"/>
      <c r="F100" s="24"/>
      <c r="G100" s="24"/>
      <c r="H100" s="78">
        <v>0</v>
      </c>
      <c r="I100" s="24"/>
      <c r="J100" s="65">
        <f t="shared" si="5"/>
        <v>0</v>
      </c>
      <c r="K100" s="95">
        <f t="shared" si="6"/>
        <v>0</v>
      </c>
      <c r="L100" s="95">
        <f t="shared" si="7"/>
        <v>0</v>
      </c>
    </row>
    <row r="101" spans="1:12" customFormat="1">
      <c r="A101" s="12">
        <v>94</v>
      </c>
      <c r="B101" s="297" t="s">
        <v>203</v>
      </c>
      <c r="C101" s="298" t="s">
        <v>60</v>
      </c>
      <c r="D101" s="298">
        <v>50</v>
      </c>
      <c r="E101" s="246"/>
      <c r="F101" s="246"/>
      <c r="G101" s="246"/>
      <c r="H101" s="78">
        <v>0</v>
      </c>
      <c r="I101" s="246"/>
      <c r="J101" s="65">
        <f t="shared" si="5"/>
        <v>0</v>
      </c>
      <c r="K101" s="95">
        <f t="shared" si="6"/>
        <v>0</v>
      </c>
      <c r="L101" s="95">
        <f t="shared" si="7"/>
        <v>0</v>
      </c>
    </row>
    <row r="102" spans="1:12" customFormat="1">
      <c r="A102" s="12">
        <v>95</v>
      </c>
      <c r="B102" s="238" t="s">
        <v>485</v>
      </c>
      <c r="C102" s="299" t="s">
        <v>60</v>
      </c>
      <c r="D102" s="299">
        <v>3</v>
      </c>
      <c r="E102" s="249"/>
      <c r="F102" s="249"/>
      <c r="G102" s="249"/>
      <c r="H102" s="78">
        <v>0</v>
      </c>
      <c r="I102" s="249"/>
      <c r="J102" s="65">
        <f t="shared" si="5"/>
        <v>0</v>
      </c>
      <c r="K102" s="95">
        <f t="shared" si="6"/>
        <v>0</v>
      </c>
      <c r="L102" s="95">
        <f t="shared" si="7"/>
        <v>0</v>
      </c>
    </row>
    <row r="103" spans="1:12" customFormat="1">
      <c r="A103" s="12">
        <v>96</v>
      </c>
      <c r="B103" s="238" t="s">
        <v>486</v>
      </c>
      <c r="C103" s="299" t="s">
        <v>20</v>
      </c>
      <c r="D103" s="299">
        <v>10</v>
      </c>
      <c r="E103" s="249"/>
      <c r="F103" s="249"/>
      <c r="G103" s="249"/>
      <c r="H103" s="78">
        <v>0</v>
      </c>
      <c r="I103" s="249"/>
      <c r="J103" s="65">
        <f t="shared" si="5"/>
        <v>0</v>
      </c>
      <c r="K103" s="95">
        <f t="shared" si="6"/>
        <v>0</v>
      </c>
      <c r="L103" s="95">
        <f t="shared" si="7"/>
        <v>0</v>
      </c>
    </row>
    <row r="104" spans="1:12" customFormat="1" ht="21">
      <c r="A104" s="12">
        <v>97</v>
      </c>
      <c r="B104" s="238" t="s">
        <v>487</v>
      </c>
      <c r="C104" s="299" t="s">
        <v>60</v>
      </c>
      <c r="D104" s="299">
        <v>10</v>
      </c>
      <c r="E104" s="249"/>
      <c r="F104" s="249"/>
      <c r="G104" s="249"/>
      <c r="H104" s="78">
        <v>0</v>
      </c>
      <c r="I104" s="249"/>
      <c r="J104" s="65">
        <f t="shared" si="5"/>
        <v>0</v>
      </c>
      <c r="K104" s="95">
        <f t="shared" si="6"/>
        <v>0</v>
      </c>
      <c r="L104" s="95">
        <f t="shared" si="7"/>
        <v>0</v>
      </c>
    </row>
    <row r="105" spans="1:12" customFormat="1" ht="171">
      <c r="A105" s="12">
        <v>98</v>
      </c>
      <c r="B105" s="238" t="s">
        <v>488</v>
      </c>
      <c r="C105" s="299" t="s">
        <v>60</v>
      </c>
      <c r="D105" s="299">
        <v>200</v>
      </c>
      <c r="E105" s="249"/>
      <c r="F105" s="249"/>
      <c r="G105" s="249"/>
      <c r="H105" s="78">
        <v>0</v>
      </c>
      <c r="I105" s="249"/>
      <c r="J105" s="65">
        <f t="shared" si="5"/>
        <v>0</v>
      </c>
      <c r="K105" s="95">
        <f t="shared" si="6"/>
        <v>0</v>
      </c>
      <c r="L105" s="95">
        <f t="shared" si="7"/>
        <v>0</v>
      </c>
    </row>
    <row r="106" spans="1:12" customFormat="1" ht="81">
      <c r="A106" s="12">
        <v>99</v>
      </c>
      <c r="B106" s="238" t="s">
        <v>489</v>
      </c>
      <c r="C106" s="299" t="s">
        <v>60</v>
      </c>
      <c r="D106" s="299">
        <v>270</v>
      </c>
      <c r="E106" s="249"/>
      <c r="F106" s="249"/>
      <c r="G106" s="249"/>
      <c r="H106" s="78">
        <v>0</v>
      </c>
      <c r="I106" s="249"/>
      <c r="J106" s="65">
        <f t="shared" si="5"/>
        <v>0</v>
      </c>
      <c r="K106" s="95">
        <f t="shared" si="6"/>
        <v>0</v>
      </c>
      <c r="L106" s="95">
        <f t="shared" si="7"/>
        <v>0</v>
      </c>
    </row>
    <row r="107" spans="1:12" customFormat="1" ht="31">
      <c r="A107" s="12">
        <v>100</v>
      </c>
      <c r="B107" s="238" t="s">
        <v>380</v>
      </c>
      <c r="C107" s="299" t="s">
        <v>60</v>
      </c>
      <c r="D107" s="299">
        <v>25</v>
      </c>
      <c r="E107" s="249"/>
      <c r="F107" s="249"/>
      <c r="G107" s="249"/>
      <c r="H107" s="78">
        <v>0</v>
      </c>
      <c r="I107" s="249"/>
      <c r="J107" s="65">
        <f t="shared" si="5"/>
        <v>0</v>
      </c>
      <c r="K107" s="95">
        <f t="shared" si="6"/>
        <v>0</v>
      </c>
      <c r="L107" s="95">
        <f t="shared" si="7"/>
        <v>0</v>
      </c>
    </row>
    <row r="108" spans="1:12" customFormat="1" ht="51">
      <c r="A108" s="12">
        <v>101</v>
      </c>
      <c r="B108" s="238" t="s">
        <v>490</v>
      </c>
      <c r="C108" s="299" t="s">
        <v>60</v>
      </c>
      <c r="D108" s="299">
        <v>100</v>
      </c>
      <c r="E108" s="249"/>
      <c r="F108" s="249"/>
      <c r="G108" s="249"/>
      <c r="H108" s="78">
        <v>0</v>
      </c>
      <c r="I108" s="249"/>
      <c r="J108" s="65">
        <f t="shared" si="5"/>
        <v>0</v>
      </c>
      <c r="K108" s="95">
        <f t="shared" si="6"/>
        <v>0</v>
      </c>
      <c r="L108" s="95">
        <f t="shared" si="7"/>
        <v>0</v>
      </c>
    </row>
    <row r="109" spans="1:12" customFormat="1" ht="21">
      <c r="A109" s="12">
        <v>102</v>
      </c>
      <c r="B109" s="238" t="s">
        <v>491</v>
      </c>
      <c r="C109" s="299" t="s">
        <v>60</v>
      </c>
      <c r="D109" s="299">
        <v>1</v>
      </c>
      <c r="E109" s="249"/>
      <c r="F109" s="249"/>
      <c r="G109" s="249"/>
      <c r="H109" s="78">
        <v>0</v>
      </c>
      <c r="I109" s="249"/>
      <c r="J109" s="65">
        <f t="shared" si="5"/>
        <v>0</v>
      </c>
      <c r="K109" s="95">
        <f t="shared" si="6"/>
        <v>0</v>
      </c>
      <c r="L109" s="95">
        <f t="shared" si="7"/>
        <v>0</v>
      </c>
    </row>
    <row r="110" spans="1:12" customFormat="1" ht="21">
      <c r="A110" s="12">
        <v>103</v>
      </c>
      <c r="B110" s="238" t="s">
        <v>492</v>
      </c>
      <c r="C110" s="299" t="s">
        <v>60</v>
      </c>
      <c r="D110" s="299">
        <v>1</v>
      </c>
      <c r="E110" s="249"/>
      <c r="F110" s="249"/>
      <c r="G110" s="249"/>
      <c r="H110" s="78">
        <v>0</v>
      </c>
      <c r="I110" s="249"/>
      <c r="J110" s="65">
        <f t="shared" si="5"/>
        <v>0</v>
      </c>
      <c r="K110" s="95">
        <f t="shared" si="6"/>
        <v>0</v>
      </c>
      <c r="L110" s="95">
        <f t="shared" si="7"/>
        <v>0</v>
      </c>
    </row>
    <row r="111" spans="1:12" customFormat="1" ht="21">
      <c r="A111" s="12">
        <v>104</v>
      </c>
      <c r="B111" s="238" t="s">
        <v>493</v>
      </c>
      <c r="C111" s="299" t="s">
        <v>60</v>
      </c>
      <c r="D111" s="299">
        <v>1</v>
      </c>
      <c r="E111" s="249"/>
      <c r="F111" s="249"/>
      <c r="G111" s="249"/>
      <c r="H111" s="78">
        <v>0</v>
      </c>
      <c r="I111" s="249"/>
      <c r="J111" s="65">
        <f t="shared" si="5"/>
        <v>0</v>
      </c>
      <c r="K111" s="95">
        <f t="shared" si="6"/>
        <v>0</v>
      </c>
      <c r="L111" s="95">
        <f t="shared" si="7"/>
        <v>0</v>
      </c>
    </row>
    <row r="112" spans="1:12" customFormat="1">
      <c r="A112" s="12">
        <v>105</v>
      </c>
      <c r="B112" s="238" t="s">
        <v>494</v>
      </c>
      <c r="C112" s="299" t="s">
        <v>60</v>
      </c>
      <c r="D112" s="299">
        <v>2</v>
      </c>
      <c r="E112" s="249"/>
      <c r="F112" s="249"/>
      <c r="G112" s="249"/>
      <c r="H112" s="78">
        <v>0</v>
      </c>
      <c r="I112" s="249"/>
      <c r="J112" s="65">
        <f t="shared" si="5"/>
        <v>0</v>
      </c>
      <c r="K112" s="95">
        <f t="shared" si="6"/>
        <v>0</v>
      </c>
      <c r="L112" s="95">
        <f t="shared" si="7"/>
        <v>0</v>
      </c>
    </row>
    <row r="113" spans="1:12" customFormat="1">
      <c r="A113" s="12">
        <v>106</v>
      </c>
      <c r="B113" s="238" t="s">
        <v>495</v>
      </c>
      <c r="C113" s="299" t="s">
        <v>60</v>
      </c>
      <c r="D113" s="299">
        <v>5</v>
      </c>
      <c r="E113" s="249"/>
      <c r="F113" s="249"/>
      <c r="G113" s="249"/>
      <c r="H113" s="78">
        <v>0</v>
      </c>
      <c r="I113" s="249"/>
      <c r="J113" s="65">
        <f t="shared" si="5"/>
        <v>0</v>
      </c>
      <c r="K113" s="95">
        <f t="shared" si="6"/>
        <v>0</v>
      </c>
      <c r="L113" s="95">
        <f t="shared" si="7"/>
        <v>0</v>
      </c>
    </row>
    <row r="114" spans="1:12" customFormat="1">
      <c r="A114" s="12">
        <v>107</v>
      </c>
      <c r="B114" s="238" t="s">
        <v>496</v>
      </c>
      <c r="C114" s="299" t="s">
        <v>60</v>
      </c>
      <c r="D114" s="299">
        <v>2</v>
      </c>
      <c r="E114" s="249"/>
      <c r="F114" s="249"/>
      <c r="G114" s="249"/>
      <c r="H114" s="78">
        <v>0</v>
      </c>
      <c r="I114" s="249"/>
      <c r="J114" s="65">
        <f t="shared" si="5"/>
        <v>0</v>
      </c>
      <c r="K114" s="95">
        <f t="shared" si="6"/>
        <v>0</v>
      </c>
      <c r="L114" s="95">
        <f t="shared" si="7"/>
        <v>0</v>
      </c>
    </row>
    <row r="115" spans="1:12" customFormat="1">
      <c r="A115" s="12">
        <v>108</v>
      </c>
      <c r="B115" s="238" t="s">
        <v>497</v>
      </c>
      <c r="C115" s="299" t="s">
        <v>60</v>
      </c>
      <c r="D115" s="299">
        <v>2</v>
      </c>
      <c r="E115" s="249"/>
      <c r="F115" s="249"/>
      <c r="G115" s="249"/>
      <c r="H115" s="78">
        <v>0</v>
      </c>
      <c r="I115" s="249"/>
      <c r="J115" s="65">
        <f t="shared" si="5"/>
        <v>0</v>
      </c>
      <c r="K115" s="95">
        <f t="shared" si="6"/>
        <v>0</v>
      </c>
      <c r="L115" s="95">
        <f t="shared" si="7"/>
        <v>0</v>
      </c>
    </row>
    <row r="116" spans="1:12" customFormat="1" ht="51">
      <c r="A116" s="12">
        <v>109</v>
      </c>
      <c r="B116" s="238" t="s">
        <v>498</v>
      </c>
      <c r="C116" s="299" t="s">
        <v>60</v>
      </c>
      <c r="D116" s="299">
        <v>2</v>
      </c>
      <c r="E116" s="249"/>
      <c r="F116" s="249"/>
      <c r="G116" s="249"/>
      <c r="H116" s="78">
        <v>0</v>
      </c>
      <c r="I116" s="249"/>
      <c r="J116" s="65">
        <f t="shared" si="5"/>
        <v>0</v>
      </c>
      <c r="K116" s="95">
        <f t="shared" si="6"/>
        <v>0</v>
      </c>
      <c r="L116" s="95">
        <f t="shared" si="7"/>
        <v>0</v>
      </c>
    </row>
    <row r="117" spans="1:12" customFormat="1" ht="41">
      <c r="A117" s="12">
        <v>110</v>
      </c>
      <c r="B117" s="238" t="s">
        <v>499</v>
      </c>
      <c r="C117" s="299" t="s">
        <v>60</v>
      </c>
      <c r="D117" s="299">
        <v>2</v>
      </c>
      <c r="E117" s="249"/>
      <c r="F117" s="249"/>
      <c r="G117" s="249"/>
      <c r="H117" s="78">
        <v>0</v>
      </c>
      <c r="I117" s="249"/>
      <c r="J117" s="65">
        <f t="shared" si="5"/>
        <v>0</v>
      </c>
      <c r="K117" s="95">
        <f t="shared" si="6"/>
        <v>0</v>
      </c>
      <c r="L117" s="95">
        <f t="shared" si="7"/>
        <v>0</v>
      </c>
    </row>
    <row r="118" spans="1:12" customFormat="1" ht="31">
      <c r="A118" s="12">
        <v>111</v>
      </c>
      <c r="B118" s="238" t="s">
        <v>195</v>
      </c>
      <c r="C118" s="299" t="s">
        <v>19</v>
      </c>
      <c r="D118" s="299">
        <v>5</v>
      </c>
      <c r="E118" s="249"/>
      <c r="F118" s="249"/>
      <c r="G118" s="249"/>
      <c r="H118" s="78">
        <v>0</v>
      </c>
      <c r="I118" s="249"/>
      <c r="J118" s="65">
        <f t="shared" si="5"/>
        <v>0</v>
      </c>
      <c r="K118" s="95">
        <f t="shared" si="6"/>
        <v>0</v>
      </c>
      <c r="L118" s="95">
        <f t="shared" si="7"/>
        <v>0</v>
      </c>
    </row>
    <row r="119" spans="1:12" customFormat="1" ht="81">
      <c r="A119" s="12">
        <v>112</v>
      </c>
      <c r="B119" s="238" t="s">
        <v>500</v>
      </c>
      <c r="C119" s="299" t="s">
        <v>60</v>
      </c>
      <c r="D119" s="299">
        <v>10</v>
      </c>
      <c r="E119" s="249"/>
      <c r="F119" s="249"/>
      <c r="G119" s="249"/>
      <c r="H119" s="78">
        <v>0</v>
      </c>
      <c r="I119" s="249"/>
      <c r="J119" s="65">
        <f t="shared" si="5"/>
        <v>0</v>
      </c>
      <c r="K119" s="95">
        <f t="shared" si="6"/>
        <v>0</v>
      </c>
      <c r="L119" s="95">
        <f t="shared" si="7"/>
        <v>0</v>
      </c>
    </row>
    <row r="120" spans="1:12" customFormat="1" ht="81">
      <c r="A120" s="12">
        <v>113</v>
      </c>
      <c r="B120" s="238" t="s">
        <v>501</v>
      </c>
      <c r="C120" s="299" t="s">
        <v>60</v>
      </c>
      <c r="D120" s="299">
        <v>10</v>
      </c>
      <c r="E120" s="249"/>
      <c r="F120" s="249"/>
      <c r="G120" s="249"/>
      <c r="H120" s="78">
        <v>0</v>
      </c>
      <c r="I120" s="249"/>
      <c r="J120" s="65">
        <f t="shared" si="5"/>
        <v>0</v>
      </c>
      <c r="K120" s="95">
        <f t="shared" si="6"/>
        <v>0</v>
      </c>
      <c r="L120" s="95">
        <f t="shared" si="7"/>
        <v>0</v>
      </c>
    </row>
    <row r="121" spans="1:12" customFormat="1" ht="81">
      <c r="A121" s="12">
        <v>114</v>
      </c>
      <c r="B121" s="238" t="s">
        <v>502</v>
      </c>
      <c r="C121" s="299" t="s">
        <v>60</v>
      </c>
      <c r="D121" s="299">
        <v>10</v>
      </c>
      <c r="E121" s="249"/>
      <c r="F121" s="249"/>
      <c r="G121" s="249"/>
      <c r="H121" s="78">
        <v>0</v>
      </c>
      <c r="I121" s="249"/>
      <c r="J121" s="65">
        <f t="shared" si="5"/>
        <v>0</v>
      </c>
      <c r="K121" s="95">
        <f t="shared" si="6"/>
        <v>0</v>
      </c>
      <c r="L121" s="95">
        <f t="shared" si="7"/>
        <v>0</v>
      </c>
    </row>
    <row r="122" spans="1:12" customFormat="1" ht="81">
      <c r="A122" s="12">
        <v>115</v>
      </c>
      <c r="B122" s="238" t="s">
        <v>503</v>
      </c>
      <c r="C122" s="299" t="s">
        <v>60</v>
      </c>
      <c r="D122" s="299">
        <v>10</v>
      </c>
      <c r="E122" s="249"/>
      <c r="F122" s="249"/>
      <c r="G122" s="249"/>
      <c r="H122" s="78">
        <v>0</v>
      </c>
      <c r="I122" s="249"/>
      <c r="J122" s="65">
        <f t="shared" si="5"/>
        <v>0</v>
      </c>
      <c r="K122" s="95">
        <f t="shared" si="6"/>
        <v>0</v>
      </c>
      <c r="L122" s="95">
        <f t="shared" si="7"/>
        <v>0</v>
      </c>
    </row>
    <row r="123" spans="1:12" customFormat="1" ht="81">
      <c r="A123" s="12">
        <v>116</v>
      </c>
      <c r="B123" s="238" t="s">
        <v>504</v>
      </c>
      <c r="C123" s="299" t="s">
        <v>60</v>
      </c>
      <c r="D123" s="299">
        <v>10</v>
      </c>
      <c r="E123" s="249"/>
      <c r="F123" s="249"/>
      <c r="G123" s="249"/>
      <c r="H123" s="78">
        <v>0</v>
      </c>
      <c r="I123" s="249"/>
      <c r="J123" s="65">
        <f t="shared" si="5"/>
        <v>0</v>
      </c>
      <c r="K123" s="95">
        <f t="shared" si="6"/>
        <v>0</v>
      </c>
      <c r="L123" s="95">
        <f t="shared" si="7"/>
        <v>0</v>
      </c>
    </row>
    <row r="124" spans="1:12" customFormat="1" ht="31">
      <c r="A124" s="12">
        <v>117</v>
      </c>
      <c r="B124" s="238" t="s">
        <v>505</v>
      </c>
      <c r="C124" s="299" t="s">
        <v>60</v>
      </c>
      <c r="D124" s="299">
        <v>10</v>
      </c>
      <c r="E124" s="249"/>
      <c r="F124" s="249"/>
      <c r="G124" s="249"/>
      <c r="H124" s="78">
        <v>0</v>
      </c>
      <c r="I124" s="249"/>
      <c r="J124" s="65">
        <f t="shared" si="5"/>
        <v>0</v>
      </c>
      <c r="K124" s="95">
        <f t="shared" si="6"/>
        <v>0</v>
      </c>
      <c r="L124" s="95">
        <f t="shared" si="7"/>
        <v>0</v>
      </c>
    </row>
    <row r="125" spans="1:12" customFormat="1" ht="31">
      <c r="A125" s="12">
        <v>118</v>
      </c>
      <c r="B125" s="238" t="s">
        <v>506</v>
      </c>
      <c r="C125" s="299" t="s">
        <v>60</v>
      </c>
      <c r="D125" s="299">
        <v>10</v>
      </c>
      <c r="E125" s="249"/>
      <c r="F125" s="249"/>
      <c r="G125" s="249"/>
      <c r="H125" s="78">
        <v>0</v>
      </c>
      <c r="I125" s="249"/>
      <c r="J125" s="65">
        <f t="shared" si="5"/>
        <v>0</v>
      </c>
      <c r="K125" s="95">
        <f t="shared" si="6"/>
        <v>0</v>
      </c>
      <c r="L125" s="95">
        <f t="shared" si="7"/>
        <v>0</v>
      </c>
    </row>
    <row r="126" spans="1:12" customFormat="1" ht="31">
      <c r="A126" s="12">
        <v>119</v>
      </c>
      <c r="B126" s="238" t="s">
        <v>507</v>
      </c>
      <c r="C126" s="299" t="s">
        <v>60</v>
      </c>
      <c r="D126" s="299">
        <v>10</v>
      </c>
      <c r="E126" s="249"/>
      <c r="F126" s="249"/>
      <c r="G126" s="249"/>
      <c r="H126" s="78">
        <v>0</v>
      </c>
      <c r="I126" s="249"/>
      <c r="J126" s="65">
        <f t="shared" si="5"/>
        <v>0</v>
      </c>
      <c r="K126" s="95">
        <f t="shared" si="6"/>
        <v>0</v>
      </c>
      <c r="L126" s="95">
        <f t="shared" si="7"/>
        <v>0</v>
      </c>
    </row>
    <row r="127" spans="1:12" customFormat="1" ht="31">
      <c r="A127" s="12">
        <v>120</v>
      </c>
      <c r="B127" s="238" t="s">
        <v>508</v>
      </c>
      <c r="C127" s="299" t="s">
        <v>60</v>
      </c>
      <c r="D127" s="299">
        <v>10</v>
      </c>
      <c r="E127" s="249"/>
      <c r="F127" s="249"/>
      <c r="G127" s="249"/>
      <c r="H127" s="78">
        <v>0</v>
      </c>
      <c r="I127" s="249"/>
      <c r="J127" s="65">
        <f t="shared" si="5"/>
        <v>0</v>
      </c>
      <c r="K127" s="95">
        <f t="shared" si="6"/>
        <v>0</v>
      </c>
      <c r="L127" s="95">
        <f t="shared" si="7"/>
        <v>0</v>
      </c>
    </row>
    <row r="128" spans="1:12" customFormat="1" ht="31">
      <c r="A128" s="12">
        <v>121</v>
      </c>
      <c r="B128" s="238" t="s">
        <v>509</v>
      </c>
      <c r="C128" s="299" t="s">
        <v>60</v>
      </c>
      <c r="D128" s="299">
        <v>10</v>
      </c>
      <c r="E128" s="249"/>
      <c r="F128" s="249"/>
      <c r="G128" s="249"/>
      <c r="H128" s="78">
        <v>0</v>
      </c>
      <c r="I128" s="249"/>
      <c r="J128" s="65">
        <f t="shared" si="5"/>
        <v>0</v>
      </c>
      <c r="K128" s="95">
        <f t="shared" si="6"/>
        <v>0</v>
      </c>
      <c r="L128" s="95">
        <f t="shared" si="7"/>
        <v>0</v>
      </c>
    </row>
    <row r="129" spans="1:12" customFormat="1" ht="31">
      <c r="A129" s="12">
        <v>122</v>
      </c>
      <c r="B129" s="238" t="s">
        <v>510</v>
      </c>
      <c r="C129" s="299" t="s">
        <v>60</v>
      </c>
      <c r="D129" s="299">
        <v>10</v>
      </c>
      <c r="E129" s="249"/>
      <c r="F129" s="249"/>
      <c r="G129" s="249"/>
      <c r="H129" s="78">
        <v>0</v>
      </c>
      <c r="I129" s="249"/>
      <c r="J129" s="65">
        <f t="shared" si="5"/>
        <v>0</v>
      </c>
      <c r="K129" s="95">
        <f t="shared" si="6"/>
        <v>0</v>
      </c>
      <c r="L129" s="95">
        <f t="shared" si="7"/>
        <v>0</v>
      </c>
    </row>
    <row r="130" spans="1:12" customFormat="1">
      <c r="A130" s="12">
        <v>123</v>
      </c>
      <c r="B130" s="238" t="s">
        <v>511</v>
      </c>
      <c r="C130" s="299" t="s">
        <v>19</v>
      </c>
      <c r="D130" s="299">
        <v>1</v>
      </c>
      <c r="E130" s="249"/>
      <c r="F130" s="249"/>
      <c r="G130" s="249"/>
      <c r="H130" s="78">
        <v>0</v>
      </c>
      <c r="I130" s="249"/>
      <c r="J130" s="65">
        <f t="shared" si="5"/>
        <v>0</v>
      </c>
      <c r="K130" s="95">
        <f t="shared" si="6"/>
        <v>0</v>
      </c>
      <c r="L130" s="95">
        <f t="shared" si="7"/>
        <v>0</v>
      </c>
    </row>
    <row r="131" spans="1:12" customFormat="1" ht="141">
      <c r="A131" s="12">
        <v>124</v>
      </c>
      <c r="B131" s="238" t="s">
        <v>512</v>
      </c>
      <c r="C131" s="299" t="s">
        <v>60</v>
      </c>
      <c r="D131" s="299">
        <v>2</v>
      </c>
      <c r="E131" s="249"/>
      <c r="F131" s="249"/>
      <c r="G131" s="249"/>
      <c r="H131" s="78">
        <v>0</v>
      </c>
      <c r="I131" s="249"/>
      <c r="J131" s="65">
        <f t="shared" si="5"/>
        <v>0</v>
      </c>
      <c r="K131" s="95">
        <f t="shared" si="6"/>
        <v>0</v>
      </c>
      <c r="L131" s="95">
        <f t="shared" si="7"/>
        <v>0</v>
      </c>
    </row>
    <row r="132" spans="1:12" customFormat="1" ht="31">
      <c r="A132" s="12">
        <v>125</v>
      </c>
      <c r="B132" s="238" t="s">
        <v>513</v>
      </c>
      <c r="C132" s="299" t="s">
        <v>60</v>
      </c>
      <c r="D132" s="299">
        <v>100</v>
      </c>
      <c r="E132" s="249"/>
      <c r="F132" s="249"/>
      <c r="G132" s="249"/>
      <c r="H132" s="78">
        <v>0</v>
      </c>
      <c r="I132" s="249"/>
      <c r="J132" s="65">
        <f t="shared" si="5"/>
        <v>0</v>
      </c>
      <c r="K132" s="95">
        <f t="shared" si="6"/>
        <v>0</v>
      </c>
      <c r="L132" s="95">
        <f t="shared" si="7"/>
        <v>0</v>
      </c>
    </row>
    <row r="133" spans="1:12" customFormat="1" ht="31">
      <c r="A133" s="12">
        <v>126</v>
      </c>
      <c r="B133" s="238" t="s">
        <v>515</v>
      </c>
      <c r="C133" s="299" t="s">
        <v>60</v>
      </c>
      <c r="D133" s="299">
        <v>2</v>
      </c>
      <c r="E133" s="249"/>
      <c r="F133" s="249"/>
      <c r="G133" s="249"/>
      <c r="H133" s="78">
        <v>0</v>
      </c>
      <c r="I133" s="249"/>
      <c r="J133" s="65">
        <f t="shared" si="5"/>
        <v>0</v>
      </c>
      <c r="K133" s="95">
        <f t="shared" si="6"/>
        <v>0</v>
      </c>
      <c r="L133" s="95">
        <f t="shared" si="7"/>
        <v>0</v>
      </c>
    </row>
    <row r="134" spans="1:12" customFormat="1" ht="41">
      <c r="A134" s="12">
        <v>127</v>
      </c>
      <c r="B134" s="238" t="s">
        <v>516</v>
      </c>
      <c r="C134" s="299" t="s">
        <v>60</v>
      </c>
      <c r="D134" s="299">
        <v>3</v>
      </c>
      <c r="E134" s="249"/>
      <c r="F134" s="249"/>
      <c r="G134" s="249"/>
      <c r="H134" s="78">
        <v>0</v>
      </c>
      <c r="I134" s="249"/>
      <c r="J134" s="65">
        <f t="shared" si="5"/>
        <v>0</v>
      </c>
      <c r="K134" s="95">
        <f t="shared" si="6"/>
        <v>0</v>
      </c>
      <c r="L134" s="95">
        <f t="shared" si="7"/>
        <v>0</v>
      </c>
    </row>
    <row r="135" spans="1:12" customFormat="1">
      <c r="A135" s="12">
        <v>128</v>
      </c>
      <c r="B135" s="238" t="s">
        <v>517</v>
      </c>
      <c r="C135" s="299" t="s">
        <v>20</v>
      </c>
      <c r="D135" s="299">
        <v>2</v>
      </c>
      <c r="E135" s="249"/>
      <c r="F135" s="249"/>
      <c r="G135" s="249"/>
      <c r="H135" s="78">
        <v>0</v>
      </c>
      <c r="I135" s="249"/>
      <c r="J135" s="65">
        <f t="shared" si="5"/>
        <v>0</v>
      </c>
      <c r="K135" s="95">
        <f t="shared" si="6"/>
        <v>0</v>
      </c>
      <c r="L135" s="95">
        <f t="shared" si="7"/>
        <v>0</v>
      </c>
    </row>
    <row r="136" spans="1:12" customFormat="1" ht="61">
      <c r="A136" s="12">
        <v>129</v>
      </c>
      <c r="B136" s="238" t="s">
        <v>518</v>
      </c>
      <c r="C136" s="299" t="s">
        <v>60</v>
      </c>
      <c r="D136" s="299">
        <v>50</v>
      </c>
      <c r="E136" s="249"/>
      <c r="F136" s="249"/>
      <c r="G136" s="249"/>
      <c r="H136" s="78">
        <v>0</v>
      </c>
      <c r="I136" s="249"/>
      <c r="J136" s="65">
        <f t="shared" si="5"/>
        <v>0</v>
      </c>
      <c r="K136" s="95">
        <f t="shared" si="6"/>
        <v>0</v>
      </c>
      <c r="L136" s="95">
        <f t="shared" si="7"/>
        <v>0</v>
      </c>
    </row>
    <row r="137" spans="1:12" customFormat="1" ht="31">
      <c r="A137" s="12">
        <v>130</v>
      </c>
      <c r="B137" s="238" t="s">
        <v>526</v>
      </c>
      <c r="C137" s="299" t="s">
        <v>60</v>
      </c>
      <c r="D137" s="299">
        <v>10</v>
      </c>
      <c r="E137" s="249"/>
      <c r="F137" s="249"/>
      <c r="G137" s="249"/>
      <c r="H137" s="78">
        <v>0</v>
      </c>
      <c r="I137" s="249"/>
      <c r="J137" s="65">
        <f t="shared" si="5"/>
        <v>0</v>
      </c>
      <c r="K137" s="95">
        <f t="shared" si="6"/>
        <v>0</v>
      </c>
      <c r="L137" s="95">
        <f t="shared" si="7"/>
        <v>0</v>
      </c>
    </row>
    <row r="138" spans="1:12" customFormat="1" ht="81">
      <c r="A138" s="12">
        <v>131</v>
      </c>
      <c r="B138" s="238" t="s">
        <v>519</v>
      </c>
      <c r="C138" s="299" t="s">
        <v>20</v>
      </c>
      <c r="D138" s="299">
        <v>10</v>
      </c>
      <c r="E138" s="249"/>
      <c r="F138" s="249"/>
      <c r="G138" s="249"/>
      <c r="H138" s="78">
        <v>0</v>
      </c>
      <c r="I138" s="249"/>
      <c r="J138" s="65">
        <f t="shared" ref="J138:J146" si="8">H138+H138*I138/100</f>
        <v>0</v>
      </c>
      <c r="K138" s="95">
        <f t="shared" si="6"/>
        <v>0</v>
      </c>
      <c r="L138" s="95">
        <f t="shared" si="7"/>
        <v>0</v>
      </c>
    </row>
    <row r="139" spans="1:12" customFormat="1" ht="81">
      <c r="A139" s="12">
        <v>132</v>
      </c>
      <c r="B139" s="238" t="s">
        <v>520</v>
      </c>
      <c r="C139" s="299" t="s">
        <v>20</v>
      </c>
      <c r="D139" s="299">
        <v>10</v>
      </c>
      <c r="E139" s="249"/>
      <c r="F139" s="249"/>
      <c r="G139" s="249"/>
      <c r="H139" s="78">
        <v>0</v>
      </c>
      <c r="I139" s="249"/>
      <c r="J139" s="65">
        <f t="shared" si="8"/>
        <v>0</v>
      </c>
      <c r="K139" s="95">
        <f t="shared" si="6"/>
        <v>0</v>
      </c>
      <c r="L139" s="95">
        <f t="shared" si="7"/>
        <v>0</v>
      </c>
    </row>
    <row r="140" spans="1:12" customFormat="1" ht="81">
      <c r="A140" s="12">
        <v>133</v>
      </c>
      <c r="B140" s="238" t="s">
        <v>521</v>
      </c>
      <c r="C140" s="299" t="s">
        <v>20</v>
      </c>
      <c r="D140" s="299">
        <v>10</v>
      </c>
      <c r="E140" s="249"/>
      <c r="F140" s="249"/>
      <c r="G140" s="249"/>
      <c r="H140" s="78">
        <v>0</v>
      </c>
      <c r="I140" s="249"/>
      <c r="J140" s="65">
        <f t="shared" si="8"/>
        <v>0</v>
      </c>
      <c r="K140" s="95">
        <f t="shared" si="6"/>
        <v>0</v>
      </c>
      <c r="L140" s="95">
        <f t="shared" si="7"/>
        <v>0</v>
      </c>
    </row>
    <row r="141" spans="1:12" customFormat="1" ht="61">
      <c r="A141" s="12">
        <v>134</v>
      </c>
      <c r="B141" s="238" t="s">
        <v>522</v>
      </c>
      <c r="C141" s="299" t="s">
        <v>20</v>
      </c>
      <c r="D141" s="299">
        <v>5</v>
      </c>
      <c r="E141" s="249"/>
      <c r="F141" s="249"/>
      <c r="G141" s="249"/>
      <c r="H141" s="78">
        <v>0</v>
      </c>
      <c r="I141" s="249"/>
      <c r="J141" s="65">
        <f t="shared" si="8"/>
        <v>0</v>
      </c>
      <c r="K141" s="95">
        <f t="shared" si="6"/>
        <v>0</v>
      </c>
      <c r="L141" s="95">
        <f t="shared" si="7"/>
        <v>0</v>
      </c>
    </row>
    <row r="142" spans="1:12" customFormat="1" ht="21">
      <c r="A142" s="12">
        <v>135</v>
      </c>
      <c r="B142" s="238" t="s">
        <v>523</v>
      </c>
      <c r="C142" s="299" t="s">
        <v>60</v>
      </c>
      <c r="D142" s="299">
        <v>100</v>
      </c>
      <c r="E142" s="249"/>
      <c r="F142" s="249"/>
      <c r="G142" s="249"/>
      <c r="H142" s="78">
        <v>0</v>
      </c>
      <c r="I142" s="249"/>
      <c r="J142" s="65">
        <f t="shared" si="8"/>
        <v>0</v>
      </c>
      <c r="K142" s="95">
        <f t="shared" si="6"/>
        <v>0</v>
      </c>
      <c r="L142" s="95">
        <f t="shared" si="7"/>
        <v>0</v>
      </c>
    </row>
    <row r="143" spans="1:12" customFormat="1">
      <c r="A143" s="12">
        <v>136</v>
      </c>
      <c r="B143" s="238" t="s">
        <v>524</v>
      </c>
      <c r="C143" s="299" t="s">
        <v>60</v>
      </c>
      <c r="D143" s="299">
        <v>5</v>
      </c>
      <c r="E143" s="249"/>
      <c r="F143" s="249"/>
      <c r="G143" s="249"/>
      <c r="H143" s="78">
        <v>0</v>
      </c>
      <c r="I143" s="249"/>
      <c r="J143" s="65">
        <f t="shared" si="8"/>
        <v>0</v>
      </c>
      <c r="K143" s="95">
        <f t="shared" si="6"/>
        <v>0</v>
      </c>
      <c r="L143" s="95">
        <f t="shared" si="7"/>
        <v>0</v>
      </c>
    </row>
    <row r="144" spans="1:12" customFormat="1">
      <c r="A144" s="12">
        <v>137</v>
      </c>
      <c r="B144" s="238" t="s">
        <v>1059</v>
      </c>
      <c r="C144" s="299" t="s">
        <v>20</v>
      </c>
      <c r="D144" s="299">
        <v>1</v>
      </c>
      <c r="E144" s="249"/>
      <c r="F144" s="249"/>
      <c r="G144" s="249"/>
      <c r="H144" s="78"/>
      <c r="I144" s="249"/>
      <c r="J144" s="65"/>
      <c r="K144" s="95"/>
      <c r="L144" s="95"/>
    </row>
    <row r="145" spans="1:1027">
      <c r="A145" s="12">
        <v>138</v>
      </c>
      <c r="B145" s="238" t="s">
        <v>1058</v>
      </c>
      <c r="C145" s="299" t="s">
        <v>20</v>
      </c>
      <c r="D145" s="299">
        <v>1</v>
      </c>
      <c r="E145" s="249"/>
      <c r="F145" s="249"/>
      <c r="G145" s="249"/>
      <c r="H145" s="78"/>
      <c r="I145" s="249"/>
      <c r="J145" s="65"/>
      <c r="K145" s="95"/>
      <c r="L145" s="9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c r="SG145"/>
      <c r="SH145"/>
      <c r="SI145"/>
      <c r="SJ145"/>
      <c r="SK145"/>
      <c r="SL145"/>
      <c r="SM145"/>
      <c r="SN145"/>
      <c r="SO145"/>
      <c r="SP145"/>
      <c r="SQ145"/>
      <c r="SR145"/>
      <c r="SS145"/>
      <c r="ST145"/>
      <c r="SU145"/>
      <c r="SV145"/>
      <c r="SW145"/>
      <c r="SX145"/>
      <c r="SY145"/>
      <c r="SZ145"/>
      <c r="TA145"/>
      <c r="TB145"/>
      <c r="TC145"/>
      <c r="TD145"/>
      <c r="TE145"/>
      <c r="TF145"/>
      <c r="TG145"/>
      <c r="TH145"/>
      <c r="TI145"/>
      <c r="TJ145"/>
      <c r="TK145"/>
      <c r="TL145"/>
      <c r="TM145"/>
      <c r="TN145"/>
      <c r="TO145"/>
      <c r="TP145"/>
      <c r="TQ145"/>
      <c r="TR145"/>
      <c r="TS145"/>
      <c r="TT145"/>
      <c r="TU145"/>
      <c r="TV145"/>
      <c r="TW145"/>
      <c r="TX145"/>
      <c r="TY145"/>
      <c r="TZ145"/>
      <c r="UA145"/>
      <c r="UB145"/>
      <c r="UC145"/>
      <c r="UD145"/>
      <c r="UE145"/>
      <c r="UF145"/>
      <c r="UG145"/>
      <c r="UH145"/>
      <c r="UI145"/>
      <c r="UJ145"/>
      <c r="UK145"/>
      <c r="UL145"/>
      <c r="UM145"/>
      <c r="UN145"/>
      <c r="UO145"/>
      <c r="UP145"/>
      <c r="UQ145"/>
      <c r="UR145"/>
      <c r="US145"/>
      <c r="UT145"/>
      <c r="UU145"/>
      <c r="UV145"/>
      <c r="UW145"/>
      <c r="UX145"/>
      <c r="UY145"/>
      <c r="UZ145"/>
      <c r="VA145"/>
      <c r="VB145"/>
      <c r="VC145"/>
      <c r="VD145"/>
      <c r="VE145"/>
      <c r="VF145"/>
      <c r="VG145"/>
      <c r="VH145"/>
      <c r="VI145"/>
      <c r="VJ145"/>
      <c r="VK145"/>
      <c r="VL145"/>
      <c r="VM145"/>
      <c r="VN145"/>
      <c r="VO145"/>
      <c r="VP145"/>
      <c r="VQ145"/>
      <c r="VR145"/>
      <c r="VS145"/>
      <c r="VT145"/>
      <c r="VU145"/>
      <c r="VV145"/>
      <c r="VW145"/>
      <c r="VX145"/>
      <c r="VY145"/>
      <c r="VZ145"/>
      <c r="WA145"/>
      <c r="WB145"/>
      <c r="WC145"/>
      <c r="WD145"/>
      <c r="WE145"/>
      <c r="WF145"/>
      <c r="WG145"/>
      <c r="WH145"/>
      <c r="WI145"/>
      <c r="WJ145"/>
      <c r="WK145"/>
      <c r="WL145"/>
      <c r="WM145"/>
      <c r="WN145"/>
      <c r="WO145"/>
      <c r="WP145"/>
      <c r="WQ145"/>
      <c r="WR145"/>
      <c r="WS145"/>
      <c r="WT145"/>
      <c r="WU145"/>
      <c r="WV145"/>
      <c r="WW145"/>
      <c r="WX145"/>
      <c r="WY145"/>
      <c r="WZ145"/>
      <c r="XA145"/>
      <c r="XB145"/>
      <c r="XC145"/>
      <c r="XD145"/>
      <c r="XE145"/>
      <c r="XF145"/>
      <c r="XG145"/>
      <c r="XH145"/>
      <c r="XI145"/>
      <c r="XJ145"/>
      <c r="XK145"/>
      <c r="XL145"/>
      <c r="XM145"/>
      <c r="XN145"/>
      <c r="XO145"/>
      <c r="XP145"/>
      <c r="XQ145"/>
      <c r="XR145"/>
      <c r="XS145"/>
      <c r="XT145"/>
      <c r="XU145"/>
      <c r="XV145"/>
      <c r="XW145"/>
      <c r="XX145"/>
      <c r="XY145"/>
      <c r="XZ145"/>
      <c r="YA145"/>
      <c r="YB145"/>
      <c r="YC145"/>
      <c r="YD145"/>
      <c r="YE145"/>
      <c r="YF145"/>
      <c r="YG145"/>
      <c r="YH145"/>
      <c r="YI145"/>
      <c r="YJ145"/>
      <c r="YK145"/>
      <c r="YL145"/>
      <c r="YM145"/>
      <c r="YN145"/>
      <c r="YO145"/>
      <c r="YP145"/>
      <c r="YQ145"/>
      <c r="YR145"/>
      <c r="YS145"/>
      <c r="YT145"/>
      <c r="YU145"/>
      <c r="YV145"/>
      <c r="YW145"/>
      <c r="YX145"/>
      <c r="YY145"/>
      <c r="YZ145"/>
      <c r="ZA145"/>
      <c r="ZB145"/>
      <c r="ZC145"/>
      <c r="ZD145"/>
      <c r="ZE145"/>
      <c r="ZF145"/>
      <c r="ZG145"/>
      <c r="ZH145"/>
      <c r="ZI145"/>
      <c r="ZJ145"/>
      <c r="ZK145"/>
      <c r="ZL145"/>
      <c r="ZM145"/>
      <c r="ZN145"/>
      <c r="ZO145"/>
      <c r="ZP145"/>
      <c r="ZQ145"/>
      <c r="ZR145"/>
      <c r="ZS145"/>
      <c r="ZT145"/>
      <c r="ZU145"/>
      <c r="ZV145"/>
      <c r="ZW145"/>
      <c r="ZX145"/>
      <c r="ZY145"/>
      <c r="ZZ145"/>
      <c r="AAA145"/>
      <c r="AAB145"/>
      <c r="AAC145"/>
      <c r="AAD145"/>
      <c r="AAE145"/>
      <c r="AAF145"/>
      <c r="AAG145"/>
      <c r="AAH145"/>
      <c r="AAI145"/>
      <c r="AAJ145"/>
      <c r="AAK145"/>
      <c r="AAL145"/>
      <c r="AAM145"/>
      <c r="AAN145"/>
      <c r="AAO145"/>
      <c r="AAP145"/>
      <c r="AAQ145"/>
      <c r="AAR145"/>
      <c r="AAS145"/>
      <c r="AAT145"/>
      <c r="AAU145"/>
      <c r="AAV145"/>
      <c r="AAW145"/>
      <c r="AAX145"/>
      <c r="AAY145"/>
      <c r="AAZ145"/>
      <c r="ABA145"/>
      <c r="ABB145"/>
      <c r="ABC145"/>
      <c r="ABD145"/>
      <c r="ABE145"/>
      <c r="ABF145"/>
      <c r="ABG145"/>
      <c r="ABH145"/>
      <c r="ABI145"/>
      <c r="ABJ145"/>
      <c r="ABK145"/>
      <c r="ABL145"/>
      <c r="ABM145"/>
      <c r="ABN145"/>
      <c r="ABO145"/>
      <c r="ABP145"/>
      <c r="ABQ145"/>
      <c r="ABR145"/>
      <c r="ABS145"/>
      <c r="ABT145"/>
      <c r="ABU145"/>
      <c r="ABV145"/>
      <c r="ABW145"/>
      <c r="ABX145"/>
      <c r="ABY145"/>
      <c r="ABZ145"/>
      <c r="ACA145"/>
      <c r="ACB145"/>
      <c r="ACC145"/>
      <c r="ACD145"/>
      <c r="ACE145"/>
      <c r="ACF145"/>
      <c r="ACG145"/>
      <c r="ACH145"/>
      <c r="ACI145"/>
      <c r="ACJ145"/>
      <c r="ACK145"/>
      <c r="ACL145"/>
      <c r="ACM145"/>
      <c r="ACN145"/>
      <c r="ACO145"/>
      <c r="ACP145"/>
      <c r="ACQ145"/>
      <c r="ACR145"/>
      <c r="ACS145"/>
      <c r="ACT145"/>
      <c r="ACU145"/>
      <c r="ACV145"/>
      <c r="ACW145"/>
      <c r="ACX145"/>
      <c r="ACY145"/>
      <c r="ACZ145"/>
      <c r="ADA145"/>
      <c r="ADB145"/>
      <c r="ADC145"/>
      <c r="ADD145"/>
      <c r="ADE145"/>
      <c r="ADF145"/>
      <c r="ADG145"/>
      <c r="ADH145"/>
      <c r="ADI145"/>
      <c r="ADJ145"/>
      <c r="ADK145"/>
      <c r="ADL145"/>
      <c r="ADM145"/>
      <c r="ADN145"/>
      <c r="ADO145"/>
      <c r="ADP145"/>
      <c r="ADQ145"/>
      <c r="ADR145"/>
      <c r="ADS145"/>
      <c r="ADT145"/>
      <c r="ADU145"/>
      <c r="ADV145"/>
      <c r="ADW145"/>
      <c r="ADX145"/>
      <c r="ADY145"/>
      <c r="ADZ145"/>
      <c r="AEA145"/>
      <c r="AEB145"/>
      <c r="AEC145"/>
      <c r="AED145"/>
      <c r="AEE145"/>
      <c r="AEF145"/>
      <c r="AEG145"/>
      <c r="AEH145"/>
      <c r="AEI145"/>
      <c r="AEJ145"/>
      <c r="AEK145"/>
      <c r="AEL145"/>
      <c r="AEM145"/>
      <c r="AEN145"/>
      <c r="AEO145"/>
      <c r="AEP145"/>
      <c r="AEQ145"/>
      <c r="AER145"/>
      <c r="AES145"/>
      <c r="AET145"/>
      <c r="AEU145"/>
      <c r="AEV145"/>
      <c r="AEW145"/>
      <c r="AEX145"/>
      <c r="AEY145"/>
      <c r="AEZ145"/>
      <c r="AFA145"/>
      <c r="AFB145"/>
      <c r="AFC145"/>
      <c r="AFD145"/>
      <c r="AFE145"/>
      <c r="AFF145"/>
      <c r="AFG145"/>
      <c r="AFH145"/>
      <c r="AFI145"/>
      <c r="AFJ145"/>
      <c r="AFK145"/>
      <c r="AFL145"/>
      <c r="AFM145"/>
      <c r="AFN145"/>
      <c r="AFO145"/>
      <c r="AFP145"/>
      <c r="AFQ145"/>
      <c r="AFR145"/>
      <c r="AFS145"/>
      <c r="AFT145"/>
      <c r="AFU145"/>
      <c r="AFV145"/>
      <c r="AFW145"/>
      <c r="AFX145"/>
      <c r="AFY145"/>
      <c r="AFZ145"/>
      <c r="AGA145"/>
      <c r="AGB145"/>
      <c r="AGC145"/>
      <c r="AGD145"/>
      <c r="AGE145"/>
      <c r="AGF145"/>
      <c r="AGG145"/>
      <c r="AGH145"/>
      <c r="AGI145"/>
      <c r="AGJ145"/>
      <c r="AGK145"/>
      <c r="AGL145"/>
      <c r="AGM145"/>
      <c r="AGN145"/>
      <c r="AGO145"/>
      <c r="AGP145"/>
      <c r="AGQ145"/>
      <c r="AGR145"/>
      <c r="AGS145"/>
      <c r="AGT145"/>
      <c r="AGU145"/>
      <c r="AGV145"/>
      <c r="AGW145"/>
      <c r="AGX145"/>
      <c r="AGY145"/>
      <c r="AGZ145"/>
      <c r="AHA145"/>
      <c r="AHB145"/>
      <c r="AHC145"/>
      <c r="AHD145"/>
      <c r="AHE145"/>
      <c r="AHF145"/>
      <c r="AHG145"/>
      <c r="AHH145"/>
      <c r="AHI145"/>
      <c r="AHJ145"/>
      <c r="AHK145"/>
      <c r="AHL145"/>
      <c r="AHM145"/>
      <c r="AHN145"/>
      <c r="AHO145"/>
      <c r="AHP145"/>
      <c r="AHQ145"/>
      <c r="AHR145"/>
      <c r="AHS145"/>
      <c r="AHT145"/>
      <c r="AHU145"/>
      <c r="AHV145"/>
      <c r="AHW145"/>
      <c r="AHX145"/>
      <c r="AHY145"/>
      <c r="AHZ145"/>
      <c r="AIA145"/>
      <c r="AIB145"/>
      <c r="AIC145"/>
      <c r="AID145"/>
      <c r="AIE145"/>
      <c r="AIF145"/>
      <c r="AIG145"/>
      <c r="AIH145"/>
      <c r="AII145"/>
      <c r="AIJ145"/>
      <c r="AIK145"/>
      <c r="AIL145"/>
      <c r="AIM145"/>
      <c r="AIN145"/>
      <c r="AIO145"/>
      <c r="AIP145"/>
      <c r="AIQ145"/>
      <c r="AIR145"/>
      <c r="AIS145"/>
      <c r="AIT145"/>
      <c r="AIU145"/>
      <c r="AIV145"/>
      <c r="AIW145"/>
      <c r="AIX145"/>
      <c r="AIY145"/>
      <c r="AIZ145"/>
      <c r="AJA145"/>
      <c r="AJB145"/>
      <c r="AJC145"/>
      <c r="AJD145"/>
      <c r="AJE145"/>
      <c r="AJF145"/>
      <c r="AJG145"/>
      <c r="AJH145"/>
      <c r="AJI145"/>
      <c r="AJJ145"/>
      <c r="AJK145"/>
      <c r="AJL145"/>
      <c r="AJM145"/>
      <c r="AJN145"/>
      <c r="AJO145"/>
      <c r="AJP145"/>
      <c r="AJQ145"/>
      <c r="AJR145"/>
      <c r="AJS145"/>
      <c r="AJT145"/>
      <c r="AJU145"/>
      <c r="AJV145"/>
      <c r="AJW145"/>
      <c r="AJX145"/>
      <c r="AJY145"/>
      <c r="AJZ145"/>
      <c r="AKA145"/>
      <c r="AKB145"/>
      <c r="AKC145"/>
      <c r="AKD145"/>
      <c r="AKE145"/>
      <c r="AKF145"/>
      <c r="AKG145"/>
      <c r="AKH145"/>
      <c r="AKI145"/>
      <c r="AKJ145"/>
      <c r="AKK145"/>
      <c r="AKL145"/>
      <c r="AKM145"/>
      <c r="AKN145"/>
      <c r="AKO145"/>
      <c r="AKP145"/>
      <c r="AKQ145"/>
      <c r="AKR145"/>
      <c r="AKS145"/>
      <c r="AKT145"/>
      <c r="AKU145"/>
      <c r="AKV145"/>
      <c r="AKW145"/>
      <c r="AKX145"/>
      <c r="AKY145"/>
      <c r="AKZ145"/>
      <c r="ALA145"/>
      <c r="ALB145"/>
      <c r="ALC145"/>
      <c r="ALD145"/>
      <c r="ALE145"/>
      <c r="ALF145"/>
      <c r="ALG145"/>
      <c r="ALH145"/>
      <c r="ALI145"/>
      <c r="ALJ145"/>
      <c r="ALK145"/>
      <c r="ALL145"/>
      <c r="ALM145"/>
      <c r="ALN145"/>
      <c r="ALO145"/>
      <c r="ALP145"/>
      <c r="ALQ145"/>
      <c r="ALR145"/>
      <c r="ALS145"/>
      <c r="ALT145"/>
      <c r="ALU145"/>
      <c r="ALV145"/>
      <c r="ALW145"/>
      <c r="ALX145"/>
      <c r="ALY145"/>
      <c r="ALZ145"/>
      <c r="AMA145"/>
      <c r="AMB145"/>
      <c r="AMC145"/>
      <c r="AMD145"/>
      <c r="AME145"/>
      <c r="AMF145"/>
      <c r="AMG145"/>
      <c r="AMH145"/>
      <c r="AMI145"/>
      <c r="AMJ145"/>
      <c r="AMK145"/>
      <c r="AML145"/>
      <c r="AMM145"/>
    </row>
    <row r="146" spans="1:1027" ht="81">
      <c r="A146" s="12">
        <v>139</v>
      </c>
      <c r="B146" s="238" t="s">
        <v>525</v>
      </c>
      <c r="C146" s="299" t="s">
        <v>20</v>
      </c>
      <c r="D146" s="299">
        <v>5</v>
      </c>
      <c r="E146" s="249"/>
      <c r="F146" s="249"/>
      <c r="G146" s="249"/>
      <c r="H146" s="78">
        <v>0</v>
      </c>
      <c r="I146" s="249"/>
      <c r="J146" s="65">
        <f t="shared" si="8"/>
        <v>0</v>
      </c>
      <c r="K146" s="95">
        <f t="shared" ref="K146" si="9">D146*H146</f>
        <v>0</v>
      </c>
      <c r="L146" s="95">
        <f t="shared" ref="L146" si="10">D146*J146</f>
        <v>0</v>
      </c>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c r="SG146"/>
      <c r="SH146"/>
      <c r="SI146"/>
      <c r="SJ146"/>
      <c r="SK146"/>
      <c r="SL146"/>
      <c r="SM146"/>
      <c r="SN146"/>
      <c r="SO146"/>
      <c r="SP146"/>
      <c r="SQ146"/>
      <c r="SR146"/>
      <c r="SS146"/>
      <c r="ST146"/>
      <c r="SU146"/>
      <c r="SV146"/>
      <c r="SW146"/>
      <c r="SX146"/>
      <c r="SY146"/>
      <c r="SZ146"/>
      <c r="TA146"/>
      <c r="TB146"/>
      <c r="TC146"/>
      <c r="TD146"/>
      <c r="TE146"/>
      <c r="TF146"/>
      <c r="TG146"/>
      <c r="TH146"/>
      <c r="TI146"/>
      <c r="TJ146"/>
      <c r="TK146"/>
      <c r="TL146"/>
      <c r="TM146"/>
      <c r="TN146"/>
      <c r="TO146"/>
      <c r="TP146"/>
      <c r="TQ146"/>
      <c r="TR146"/>
      <c r="TS146"/>
      <c r="TT146"/>
      <c r="TU146"/>
      <c r="TV146"/>
      <c r="TW146"/>
      <c r="TX146"/>
      <c r="TY146"/>
      <c r="TZ146"/>
      <c r="UA146"/>
      <c r="UB146"/>
      <c r="UC146"/>
      <c r="UD146"/>
      <c r="UE146"/>
      <c r="UF146"/>
      <c r="UG146"/>
      <c r="UH146"/>
      <c r="UI146"/>
      <c r="UJ146"/>
      <c r="UK146"/>
      <c r="UL146"/>
      <c r="UM146"/>
      <c r="UN146"/>
      <c r="UO146"/>
      <c r="UP146"/>
      <c r="UQ146"/>
      <c r="UR146"/>
      <c r="US146"/>
      <c r="UT146"/>
      <c r="UU146"/>
      <c r="UV146"/>
      <c r="UW146"/>
      <c r="UX146"/>
      <c r="UY146"/>
      <c r="UZ146"/>
      <c r="VA146"/>
      <c r="VB146"/>
      <c r="VC146"/>
      <c r="VD146"/>
      <c r="VE146"/>
      <c r="VF146"/>
      <c r="VG146"/>
      <c r="VH146"/>
      <c r="VI146"/>
      <c r="VJ146"/>
      <c r="VK146"/>
      <c r="VL146"/>
      <c r="VM146"/>
      <c r="VN146"/>
      <c r="VO146"/>
      <c r="VP146"/>
      <c r="VQ146"/>
      <c r="VR146"/>
      <c r="VS146"/>
      <c r="VT146"/>
      <c r="VU146"/>
      <c r="VV146"/>
      <c r="VW146"/>
      <c r="VX146"/>
      <c r="VY146"/>
      <c r="VZ146"/>
      <c r="WA146"/>
      <c r="WB146"/>
      <c r="WC146"/>
      <c r="WD146"/>
      <c r="WE146"/>
      <c r="WF146"/>
      <c r="WG146"/>
      <c r="WH146"/>
      <c r="WI146"/>
      <c r="WJ146"/>
      <c r="WK146"/>
      <c r="WL146"/>
      <c r="WM146"/>
      <c r="WN146"/>
      <c r="WO146"/>
      <c r="WP146"/>
      <c r="WQ146"/>
      <c r="WR146"/>
      <c r="WS146"/>
      <c r="WT146"/>
      <c r="WU146"/>
      <c r="WV146"/>
      <c r="WW146"/>
      <c r="WX146"/>
      <c r="WY146"/>
      <c r="WZ146"/>
      <c r="XA146"/>
      <c r="XB146"/>
      <c r="XC146"/>
      <c r="XD146"/>
      <c r="XE146"/>
      <c r="XF146"/>
      <c r="XG146"/>
      <c r="XH146"/>
      <c r="XI146"/>
      <c r="XJ146"/>
      <c r="XK146"/>
      <c r="XL146"/>
      <c r="XM146"/>
      <c r="XN146"/>
      <c r="XO146"/>
      <c r="XP146"/>
      <c r="XQ146"/>
      <c r="XR146"/>
      <c r="XS146"/>
      <c r="XT146"/>
      <c r="XU146"/>
      <c r="XV146"/>
      <c r="XW146"/>
      <c r="XX146"/>
      <c r="XY146"/>
      <c r="XZ146"/>
      <c r="YA146"/>
      <c r="YB146"/>
      <c r="YC146"/>
      <c r="YD146"/>
      <c r="YE146"/>
      <c r="YF146"/>
      <c r="YG146"/>
      <c r="YH146"/>
      <c r="YI146"/>
      <c r="YJ146"/>
      <c r="YK146"/>
      <c r="YL146"/>
      <c r="YM146"/>
      <c r="YN146"/>
      <c r="YO146"/>
      <c r="YP146"/>
      <c r="YQ146"/>
      <c r="YR146"/>
      <c r="YS146"/>
      <c r="YT146"/>
      <c r="YU146"/>
      <c r="YV146"/>
      <c r="YW146"/>
      <c r="YX146"/>
      <c r="YY146"/>
      <c r="YZ146"/>
      <c r="ZA146"/>
      <c r="ZB146"/>
      <c r="ZC146"/>
      <c r="ZD146"/>
      <c r="ZE146"/>
      <c r="ZF146"/>
      <c r="ZG146"/>
      <c r="ZH146"/>
      <c r="ZI146"/>
      <c r="ZJ146"/>
      <c r="ZK146"/>
      <c r="ZL146"/>
      <c r="ZM146"/>
      <c r="ZN146"/>
      <c r="ZO146"/>
      <c r="ZP146"/>
      <c r="ZQ146"/>
      <c r="ZR146"/>
      <c r="ZS146"/>
      <c r="ZT146"/>
      <c r="ZU146"/>
      <c r="ZV146"/>
      <c r="ZW146"/>
      <c r="ZX146"/>
      <c r="ZY146"/>
      <c r="ZZ146"/>
      <c r="AAA146"/>
      <c r="AAB146"/>
      <c r="AAC146"/>
      <c r="AAD146"/>
      <c r="AAE146"/>
      <c r="AAF146"/>
      <c r="AAG146"/>
      <c r="AAH146"/>
      <c r="AAI146"/>
      <c r="AAJ146"/>
      <c r="AAK146"/>
      <c r="AAL146"/>
      <c r="AAM146"/>
      <c r="AAN146"/>
      <c r="AAO146"/>
      <c r="AAP146"/>
      <c r="AAQ146"/>
      <c r="AAR146"/>
      <c r="AAS146"/>
      <c r="AAT146"/>
      <c r="AAU146"/>
      <c r="AAV146"/>
      <c r="AAW146"/>
      <c r="AAX146"/>
      <c r="AAY146"/>
      <c r="AAZ146"/>
      <c r="ABA146"/>
      <c r="ABB146"/>
      <c r="ABC146"/>
      <c r="ABD146"/>
      <c r="ABE146"/>
      <c r="ABF146"/>
      <c r="ABG146"/>
      <c r="ABH146"/>
      <c r="ABI146"/>
      <c r="ABJ146"/>
      <c r="ABK146"/>
      <c r="ABL146"/>
      <c r="ABM146"/>
      <c r="ABN146"/>
      <c r="ABO146"/>
      <c r="ABP146"/>
      <c r="ABQ146"/>
      <c r="ABR146"/>
      <c r="ABS146"/>
      <c r="ABT146"/>
      <c r="ABU146"/>
      <c r="ABV146"/>
      <c r="ABW146"/>
      <c r="ABX146"/>
      <c r="ABY146"/>
      <c r="ABZ146"/>
      <c r="ACA146"/>
      <c r="ACB146"/>
      <c r="ACC146"/>
      <c r="ACD146"/>
      <c r="ACE146"/>
      <c r="ACF146"/>
      <c r="ACG146"/>
      <c r="ACH146"/>
      <c r="ACI146"/>
      <c r="ACJ146"/>
      <c r="ACK146"/>
      <c r="ACL146"/>
      <c r="ACM146"/>
      <c r="ACN146"/>
      <c r="ACO146"/>
      <c r="ACP146"/>
      <c r="ACQ146"/>
      <c r="ACR146"/>
      <c r="ACS146"/>
      <c r="ACT146"/>
      <c r="ACU146"/>
      <c r="ACV146"/>
      <c r="ACW146"/>
      <c r="ACX146"/>
      <c r="ACY146"/>
      <c r="ACZ146"/>
      <c r="ADA146"/>
      <c r="ADB146"/>
      <c r="ADC146"/>
      <c r="ADD146"/>
      <c r="ADE146"/>
      <c r="ADF146"/>
      <c r="ADG146"/>
      <c r="ADH146"/>
      <c r="ADI146"/>
      <c r="ADJ146"/>
      <c r="ADK146"/>
      <c r="ADL146"/>
      <c r="ADM146"/>
      <c r="ADN146"/>
      <c r="ADO146"/>
      <c r="ADP146"/>
      <c r="ADQ146"/>
      <c r="ADR146"/>
      <c r="ADS146"/>
      <c r="ADT146"/>
      <c r="ADU146"/>
      <c r="ADV146"/>
      <c r="ADW146"/>
      <c r="ADX146"/>
      <c r="ADY146"/>
      <c r="ADZ146"/>
      <c r="AEA146"/>
      <c r="AEB146"/>
      <c r="AEC146"/>
      <c r="AED146"/>
      <c r="AEE146"/>
      <c r="AEF146"/>
      <c r="AEG146"/>
      <c r="AEH146"/>
      <c r="AEI146"/>
      <c r="AEJ146"/>
      <c r="AEK146"/>
      <c r="AEL146"/>
      <c r="AEM146"/>
      <c r="AEN146"/>
      <c r="AEO146"/>
      <c r="AEP146"/>
      <c r="AEQ146"/>
      <c r="AER146"/>
      <c r="AES146"/>
      <c r="AET146"/>
      <c r="AEU146"/>
      <c r="AEV146"/>
      <c r="AEW146"/>
      <c r="AEX146"/>
      <c r="AEY146"/>
      <c r="AEZ146"/>
      <c r="AFA146"/>
      <c r="AFB146"/>
      <c r="AFC146"/>
      <c r="AFD146"/>
      <c r="AFE146"/>
      <c r="AFF146"/>
      <c r="AFG146"/>
      <c r="AFH146"/>
      <c r="AFI146"/>
      <c r="AFJ146"/>
      <c r="AFK146"/>
      <c r="AFL146"/>
      <c r="AFM146"/>
      <c r="AFN146"/>
      <c r="AFO146"/>
      <c r="AFP146"/>
      <c r="AFQ146"/>
      <c r="AFR146"/>
      <c r="AFS146"/>
      <c r="AFT146"/>
      <c r="AFU146"/>
      <c r="AFV146"/>
      <c r="AFW146"/>
      <c r="AFX146"/>
      <c r="AFY146"/>
      <c r="AFZ146"/>
      <c r="AGA146"/>
      <c r="AGB146"/>
      <c r="AGC146"/>
      <c r="AGD146"/>
      <c r="AGE146"/>
      <c r="AGF146"/>
      <c r="AGG146"/>
      <c r="AGH146"/>
      <c r="AGI146"/>
      <c r="AGJ146"/>
      <c r="AGK146"/>
      <c r="AGL146"/>
      <c r="AGM146"/>
      <c r="AGN146"/>
      <c r="AGO146"/>
      <c r="AGP146"/>
      <c r="AGQ146"/>
      <c r="AGR146"/>
      <c r="AGS146"/>
      <c r="AGT146"/>
      <c r="AGU146"/>
      <c r="AGV146"/>
      <c r="AGW146"/>
      <c r="AGX146"/>
      <c r="AGY146"/>
      <c r="AGZ146"/>
      <c r="AHA146"/>
      <c r="AHB146"/>
      <c r="AHC146"/>
      <c r="AHD146"/>
      <c r="AHE146"/>
      <c r="AHF146"/>
      <c r="AHG146"/>
      <c r="AHH146"/>
      <c r="AHI146"/>
      <c r="AHJ146"/>
      <c r="AHK146"/>
      <c r="AHL146"/>
      <c r="AHM146"/>
      <c r="AHN146"/>
      <c r="AHO146"/>
      <c r="AHP146"/>
      <c r="AHQ146"/>
      <c r="AHR146"/>
      <c r="AHS146"/>
      <c r="AHT146"/>
      <c r="AHU146"/>
      <c r="AHV146"/>
      <c r="AHW146"/>
      <c r="AHX146"/>
      <c r="AHY146"/>
      <c r="AHZ146"/>
      <c r="AIA146"/>
      <c r="AIB146"/>
      <c r="AIC146"/>
      <c r="AID146"/>
      <c r="AIE146"/>
      <c r="AIF146"/>
      <c r="AIG146"/>
      <c r="AIH146"/>
      <c r="AII146"/>
      <c r="AIJ146"/>
      <c r="AIK146"/>
      <c r="AIL146"/>
      <c r="AIM146"/>
      <c r="AIN146"/>
      <c r="AIO146"/>
      <c r="AIP146"/>
      <c r="AIQ146"/>
      <c r="AIR146"/>
      <c r="AIS146"/>
      <c r="AIT146"/>
      <c r="AIU146"/>
      <c r="AIV146"/>
      <c r="AIW146"/>
      <c r="AIX146"/>
      <c r="AIY146"/>
      <c r="AIZ146"/>
      <c r="AJA146"/>
      <c r="AJB146"/>
      <c r="AJC146"/>
      <c r="AJD146"/>
      <c r="AJE146"/>
      <c r="AJF146"/>
      <c r="AJG146"/>
      <c r="AJH146"/>
      <c r="AJI146"/>
      <c r="AJJ146"/>
      <c r="AJK146"/>
      <c r="AJL146"/>
      <c r="AJM146"/>
      <c r="AJN146"/>
      <c r="AJO146"/>
      <c r="AJP146"/>
      <c r="AJQ146"/>
      <c r="AJR146"/>
      <c r="AJS146"/>
      <c r="AJT146"/>
      <c r="AJU146"/>
      <c r="AJV146"/>
      <c r="AJW146"/>
      <c r="AJX146"/>
      <c r="AJY146"/>
      <c r="AJZ146"/>
      <c r="AKA146"/>
      <c r="AKB146"/>
      <c r="AKC146"/>
      <c r="AKD146"/>
      <c r="AKE146"/>
      <c r="AKF146"/>
      <c r="AKG146"/>
      <c r="AKH146"/>
      <c r="AKI146"/>
      <c r="AKJ146"/>
      <c r="AKK146"/>
      <c r="AKL146"/>
      <c r="AKM146"/>
      <c r="AKN146"/>
      <c r="AKO146"/>
      <c r="AKP146"/>
      <c r="AKQ146"/>
      <c r="AKR146"/>
      <c r="AKS146"/>
      <c r="AKT146"/>
      <c r="AKU146"/>
      <c r="AKV146"/>
      <c r="AKW146"/>
      <c r="AKX146"/>
      <c r="AKY146"/>
      <c r="AKZ146"/>
      <c r="ALA146"/>
      <c r="ALB146"/>
      <c r="ALC146"/>
      <c r="ALD146"/>
      <c r="ALE146"/>
      <c r="ALF146"/>
      <c r="ALG146"/>
      <c r="ALH146"/>
      <c r="ALI146"/>
      <c r="ALJ146"/>
      <c r="ALK146"/>
      <c r="ALL146"/>
      <c r="ALM146"/>
      <c r="ALN146"/>
      <c r="ALO146"/>
      <c r="ALP146"/>
      <c r="ALQ146"/>
      <c r="ALR146"/>
      <c r="ALS146"/>
      <c r="ALT146"/>
      <c r="ALU146"/>
      <c r="ALV146"/>
      <c r="ALW146"/>
      <c r="ALX146"/>
      <c r="ALY146"/>
      <c r="ALZ146"/>
      <c r="AMA146"/>
      <c r="AMB146"/>
      <c r="AMC146"/>
      <c r="AMD146"/>
      <c r="AME146"/>
      <c r="AMF146"/>
      <c r="AMG146"/>
      <c r="AMH146"/>
      <c r="AMI146"/>
      <c r="AMJ146"/>
      <c r="AMK146"/>
      <c r="AML146"/>
      <c r="AMM146"/>
    </row>
    <row r="147" spans="1:1027" s="14" customFormat="1" ht="15">
      <c r="A147" s="290"/>
      <c r="B147" s="291" t="s">
        <v>527</v>
      </c>
      <c r="C147" s="292"/>
      <c r="D147" s="293"/>
      <c r="E147" s="76"/>
      <c r="F147" s="76"/>
      <c r="G147" s="76"/>
      <c r="H147" s="86"/>
      <c r="I147" s="77"/>
      <c r="J147" s="91"/>
      <c r="K147" s="108">
        <f>SUM(K8:K146)</f>
        <v>0</v>
      </c>
      <c r="L147" s="66"/>
    </row>
    <row r="148" spans="1:1027" s="14" customFormat="1" ht="15">
      <c r="A148" s="26"/>
      <c r="B148" s="59" t="s">
        <v>528</v>
      </c>
      <c r="C148" s="60"/>
      <c r="D148" s="55"/>
      <c r="E148" s="76"/>
      <c r="F148" s="76"/>
      <c r="G148" s="76"/>
      <c r="H148" s="86"/>
      <c r="I148" s="77"/>
      <c r="J148" s="91"/>
      <c r="K148" s="66"/>
      <c r="L148" s="108">
        <f>SUM(L8:L146)</f>
        <v>0</v>
      </c>
    </row>
    <row r="149" spans="1:1027" s="14" customFormat="1" ht="15">
      <c r="A149" s="13"/>
      <c r="B149" s="2" t="s">
        <v>11</v>
      </c>
      <c r="C149" s="3"/>
      <c r="D149" s="4"/>
      <c r="E149" s="75"/>
      <c r="F149" s="75"/>
      <c r="G149" s="75"/>
      <c r="H149" s="81"/>
      <c r="I149" s="75"/>
      <c r="J149" s="83"/>
      <c r="K149" s="96"/>
      <c r="L149" s="96"/>
    </row>
    <row r="150" spans="1:1027">
      <c r="A150" s="1"/>
      <c r="B150" s="15" t="s">
        <v>12</v>
      </c>
      <c r="C150" s="16"/>
      <c r="D150" s="17"/>
      <c r="AMK150"/>
      <c r="AML150"/>
      <c r="AMM150"/>
    </row>
    <row r="151" spans="1:1027">
      <c r="A151" s="1"/>
      <c r="B151" s="18" t="s">
        <v>13</v>
      </c>
      <c r="C151" s="3"/>
      <c r="AMK151"/>
      <c r="AML151"/>
      <c r="AMM151"/>
    </row>
    <row r="152" spans="1:1027">
      <c r="A152" s="20"/>
      <c r="B152" s="2"/>
      <c r="C152" s="3"/>
      <c r="AMJ152"/>
      <c r="AMK152"/>
      <c r="AML152"/>
      <c r="AMM152"/>
    </row>
    <row r="153" spans="1:1027" ht="21">
      <c r="A153" s="20"/>
      <c r="B153" s="2" t="s">
        <v>14</v>
      </c>
      <c r="C153" s="3"/>
      <c r="F153" s="2" t="s">
        <v>15</v>
      </c>
      <c r="AMM153"/>
    </row>
    <row r="154" spans="1:1027">
      <c r="A154" s="20"/>
      <c r="B154" s="2"/>
      <c r="C154" s="3"/>
      <c r="AMM154"/>
    </row>
    <row r="155" spans="1:1027" s="14" customFormat="1" ht="15">
      <c r="A155" s="13"/>
      <c r="C155" s="3"/>
      <c r="D155" s="4"/>
      <c r="E155" s="75"/>
      <c r="F155" s="75"/>
      <c r="G155" s="75"/>
      <c r="H155" s="79"/>
      <c r="I155" s="75"/>
      <c r="J155" s="83"/>
      <c r="K155" s="96"/>
      <c r="L155" s="96"/>
    </row>
    <row r="156" spans="1:1027">
      <c r="A156" s="1"/>
      <c r="C156" s="3"/>
      <c r="AMK156"/>
      <c r="AML156"/>
      <c r="AMM156"/>
    </row>
    <row r="157" spans="1:102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c r="SG157"/>
      <c r="SH157"/>
      <c r="SI157"/>
      <c r="SJ157"/>
      <c r="SK157"/>
      <c r="SL157"/>
      <c r="SM157"/>
      <c r="SN157"/>
      <c r="SO157"/>
      <c r="SP157"/>
      <c r="SQ157"/>
      <c r="SR157"/>
      <c r="SS157"/>
      <c r="ST157"/>
      <c r="SU157"/>
      <c r="SV157"/>
      <c r="SW157"/>
      <c r="SX157"/>
      <c r="SY157"/>
      <c r="SZ157"/>
      <c r="TA157"/>
      <c r="TB157"/>
      <c r="TC157"/>
      <c r="TD157"/>
      <c r="TE157"/>
      <c r="TF157"/>
      <c r="TG157"/>
      <c r="TH157"/>
      <c r="TI157"/>
      <c r="TJ157"/>
      <c r="TK157"/>
      <c r="TL157"/>
      <c r="TM157"/>
      <c r="TN157"/>
      <c r="TO157"/>
      <c r="TP157"/>
      <c r="TQ157"/>
      <c r="TR157"/>
      <c r="TS157"/>
      <c r="TT157"/>
      <c r="TU157"/>
      <c r="TV157"/>
      <c r="TW157"/>
      <c r="TX157"/>
      <c r="TY157"/>
      <c r="TZ157"/>
      <c r="UA157"/>
      <c r="UB157"/>
      <c r="UC157"/>
      <c r="UD157"/>
      <c r="UE157"/>
      <c r="UF157"/>
      <c r="UG157"/>
      <c r="UH157"/>
      <c r="UI157"/>
      <c r="UJ157"/>
      <c r="UK157"/>
      <c r="UL157"/>
      <c r="UM157"/>
      <c r="UN157"/>
      <c r="UO157"/>
      <c r="UP157"/>
      <c r="UQ157"/>
      <c r="UR157"/>
      <c r="US157"/>
      <c r="UT157"/>
      <c r="UU157"/>
      <c r="UV157"/>
      <c r="UW157"/>
      <c r="UX157"/>
      <c r="UY157"/>
      <c r="UZ157"/>
      <c r="VA157"/>
      <c r="VB157"/>
      <c r="VC157"/>
      <c r="VD157"/>
      <c r="VE157"/>
      <c r="VF157"/>
      <c r="VG157"/>
      <c r="VH157"/>
      <c r="VI157"/>
      <c r="VJ157"/>
      <c r="VK157"/>
      <c r="VL157"/>
      <c r="VM157"/>
      <c r="VN157"/>
      <c r="VO157"/>
      <c r="VP157"/>
      <c r="VQ157"/>
      <c r="VR157"/>
      <c r="VS157"/>
      <c r="VT157"/>
      <c r="VU157"/>
      <c r="VV157"/>
      <c r="VW157"/>
      <c r="VX157"/>
      <c r="VY157"/>
      <c r="VZ157"/>
      <c r="WA157"/>
      <c r="WB157"/>
      <c r="WC157"/>
      <c r="WD157"/>
      <c r="WE157"/>
      <c r="WF157"/>
      <c r="WG157"/>
      <c r="WH157"/>
      <c r="WI157"/>
      <c r="WJ157"/>
      <c r="WK157"/>
      <c r="WL157"/>
      <c r="WM157"/>
      <c r="WN157"/>
      <c r="WO157"/>
      <c r="WP157"/>
      <c r="WQ157"/>
      <c r="WR157"/>
      <c r="WS157"/>
      <c r="WT157"/>
      <c r="WU157"/>
      <c r="WV157"/>
      <c r="WW157"/>
      <c r="WX157"/>
      <c r="WY157"/>
      <c r="WZ157"/>
      <c r="XA157"/>
      <c r="XB157"/>
      <c r="XC157"/>
      <c r="XD157"/>
      <c r="XE157"/>
      <c r="XF157"/>
      <c r="XG157"/>
      <c r="XH157"/>
      <c r="XI157"/>
      <c r="XJ157"/>
      <c r="XK157"/>
      <c r="XL157"/>
      <c r="XM157"/>
      <c r="XN157"/>
      <c r="XO157"/>
      <c r="XP157"/>
      <c r="XQ157"/>
      <c r="XR157"/>
      <c r="XS157"/>
      <c r="XT157"/>
      <c r="XU157"/>
      <c r="XV157"/>
      <c r="XW157"/>
      <c r="XX157"/>
      <c r="XY157"/>
      <c r="XZ157"/>
      <c r="YA157"/>
      <c r="YB157"/>
      <c r="YC157"/>
      <c r="YD157"/>
      <c r="YE157"/>
      <c r="YF157"/>
      <c r="YG157"/>
      <c r="YH157"/>
      <c r="YI157"/>
      <c r="YJ157"/>
      <c r="YK157"/>
      <c r="YL157"/>
      <c r="YM157"/>
      <c r="YN157"/>
      <c r="YO157"/>
      <c r="YP157"/>
      <c r="YQ157"/>
      <c r="YR157"/>
      <c r="YS157"/>
      <c r="YT157"/>
      <c r="YU157"/>
      <c r="YV157"/>
      <c r="YW157"/>
      <c r="YX157"/>
      <c r="YY157"/>
      <c r="YZ157"/>
      <c r="ZA157"/>
      <c r="ZB157"/>
      <c r="ZC157"/>
      <c r="ZD157"/>
      <c r="ZE157"/>
      <c r="ZF157"/>
      <c r="ZG157"/>
      <c r="ZH157"/>
      <c r="ZI157"/>
      <c r="ZJ157"/>
      <c r="ZK157"/>
      <c r="ZL157"/>
      <c r="ZM157"/>
      <c r="ZN157"/>
      <c r="ZO157"/>
      <c r="ZP157"/>
      <c r="ZQ157"/>
      <c r="ZR157"/>
      <c r="ZS157"/>
      <c r="ZT157"/>
      <c r="ZU157"/>
      <c r="ZV157"/>
      <c r="ZW157"/>
      <c r="ZX157"/>
      <c r="ZY157"/>
      <c r="ZZ157"/>
      <c r="AAA157"/>
      <c r="AAB157"/>
      <c r="AAC157"/>
      <c r="AAD157"/>
      <c r="AAE157"/>
      <c r="AAF157"/>
      <c r="AAG157"/>
      <c r="AAH157"/>
      <c r="AAI157"/>
      <c r="AAJ157"/>
      <c r="AAK157"/>
      <c r="AAL157"/>
      <c r="AAM157"/>
      <c r="AAN157"/>
      <c r="AAO157"/>
      <c r="AAP157"/>
      <c r="AAQ157"/>
      <c r="AAR157"/>
      <c r="AAS157"/>
      <c r="AAT157"/>
      <c r="AAU157"/>
      <c r="AAV157"/>
      <c r="AAW157"/>
      <c r="AAX157"/>
      <c r="AAY157"/>
      <c r="AAZ157"/>
      <c r="ABA157"/>
      <c r="ABB157"/>
      <c r="ABC157"/>
      <c r="ABD157"/>
      <c r="ABE157"/>
      <c r="ABF157"/>
      <c r="ABG157"/>
      <c r="ABH157"/>
      <c r="ABI157"/>
      <c r="ABJ157"/>
      <c r="ABK157"/>
      <c r="ABL157"/>
      <c r="ABM157"/>
      <c r="ABN157"/>
      <c r="ABO157"/>
      <c r="ABP157"/>
      <c r="ABQ157"/>
      <c r="ABR157"/>
      <c r="ABS157"/>
      <c r="ABT157"/>
      <c r="ABU157"/>
      <c r="ABV157"/>
      <c r="ABW157"/>
      <c r="ABX157"/>
      <c r="ABY157"/>
      <c r="ABZ157"/>
      <c r="ACA157"/>
      <c r="ACB157"/>
      <c r="ACC157"/>
      <c r="ACD157"/>
      <c r="ACE157"/>
      <c r="ACF157"/>
      <c r="ACG157"/>
      <c r="ACH157"/>
      <c r="ACI157"/>
      <c r="ACJ157"/>
      <c r="ACK157"/>
      <c r="ACL157"/>
      <c r="ACM157"/>
      <c r="ACN157"/>
      <c r="ACO157"/>
      <c r="ACP157"/>
      <c r="ACQ157"/>
      <c r="ACR157"/>
      <c r="ACS157"/>
      <c r="ACT157"/>
      <c r="ACU157"/>
      <c r="ACV157"/>
      <c r="ACW157"/>
      <c r="ACX157"/>
      <c r="ACY157"/>
      <c r="ACZ157"/>
      <c r="ADA157"/>
      <c r="ADB157"/>
      <c r="ADC157"/>
      <c r="ADD157"/>
      <c r="ADE157"/>
      <c r="ADF157"/>
      <c r="ADG157"/>
      <c r="ADH157"/>
      <c r="ADI157"/>
      <c r="ADJ157"/>
      <c r="ADK157"/>
      <c r="ADL157"/>
      <c r="ADM157"/>
      <c r="ADN157"/>
      <c r="ADO157"/>
      <c r="ADP157"/>
      <c r="ADQ157"/>
      <c r="ADR157"/>
      <c r="ADS157"/>
      <c r="ADT157"/>
      <c r="ADU157"/>
      <c r="ADV157"/>
      <c r="ADW157"/>
      <c r="ADX157"/>
      <c r="ADY157"/>
      <c r="ADZ157"/>
      <c r="AEA157"/>
      <c r="AEB157"/>
      <c r="AEC157"/>
      <c r="AED157"/>
      <c r="AEE157"/>
      <c r="AEF157"/>
      <c r="AEG157"/>
      <c r="AEH157"/>
      <c r="AEI157"/>
      <c r="AEJ157"/>
      <c r="AEK157"/>
      <c r="AEL157"/>
      <c r="AEM157"/>
      <c r="AEN157"/>
      <c r="AEO157"/>
      <c r="AEP157"/>
      <c r="AEQ157"/>
      <c r="AER157"/>
      <c r="AES157"/>
      <c r="AET157"/>
      <c r="AEU157"/>
      <c r="AEV157"/>
      <c r="AEW157"/>
      <c r="AEX157"/>
      <c r="AEY157"/>
      <c r="AEZ157"/>
      <c r="AFA157"/>
      <c r="AFB157"/>
      <c r="AFC157"/>
      <c r="AFD157"/>
      <c r="AFE157"/>
      <c r="AFF157"/>
      <c r="AFG157"/>
      <c r="AFH157"/>
      <c r="AFI157"/>
      <c r="AFJ157"/>
      <c r="AFK157"/>
      <c r="AFL157"/>
      <c r="AFM157"/>
      <c r="AFN157"/>
      <c r="AFO157"/>
      <c r="AFP157"/>
      <c r="AFQ157"/>
      <c r="AFR157"/>
      <c r="AFS157"/>
      <c r="AFT157"/>
      <c r="AFU157"/>
      <c r="AFV157"/>
      <c r="AFW157"/>
      <c r="AFX157"/>
      <c r="AFY157"/>
      <c r="AFZ157"/>
      <c r="AGA157"/>
      <c r="AGB157"/>
      <c r="AGC157"/>
      <c r="AGD157"/>
      <c r="AGE157"/>
      <c r="AGF157"/>
      <c r="AGG157"/>
      <c r="AGH157"/>
      <c r="AGI157"/>
      <c r="AGJ157"/>
      <c r="AGK157"/>
      <c r="AGL157"/>
      <c r="AGM157"/>
      <c r="AGN157"/>
      <c r="AGO157"/>
      <c r="AGP157"/>
      <c r="AGQ157"/>
      <c r="AGR157"/>
      <c r="AGS157"/>
      <c r="AGT157"/>
      <c r="AGU157"/>
      <c r="AGV157"/>
      <c r="AGW157"/>
      <c r="AGX157"/>
      <c r="AGY157"/>
      <c r="AGZ157"/>
      <c r="AHA157"/>
      <c r="AHB157"/>
      <c r="AHC157"/>
      <c r="AHD157"/>
      <c r="AHE157"/>
      <c r="AHF157"/>
      <c r="AHG157"/>
      <c r="AHH157"/>
      <c r="AHI157"/>
      <c r="AHJ157"/>
      <c r="AHK157"/>
      <c r="AHL157"/>
      <c r="AHM157"/>
      <c r="AHN157"/>
      <c r="AHO157"/>
      <c r="AHP157"/>
      <c r="AHQ157"/>
      <c r="AHR157"/>
      <c r="AHS157"/>
      <c r="AHT157"/>
      <c r="AHU157"/>
      <c r="AHV157"/>
      <c r="AHW157"/>
      <c r="AHX157"/>
      <c r="AHY157"/>
      <c r="AHZ157"/>
      <c r="AIA157"/>
      <c r="AIB157"/>
      <c r="AIC157"/>
      <c r="AID157"/>
      <c r="AIE157"/>
      <c r="AIF157"/>
      <c r="AIG157"/>
      <c r="AIH157"/>
      <c r="AII157"/>
      <c r="AIJ157"/>
      <c r="AIK157"/>
      <c r="AIL157"/>
      <c r="AIM157"/>
      <c r="AIN157"/>
      <c r="AIO157"/>
      <c r="AIP157"/>
      <c r="AIQ157"/>
      <c r="AIR157"/>
      <c r="AIS157"/>
      <c r="AIT157"/>
      <c r="AIU157"/>
      <c r="AIV157"/>
      <c r="AIW157"/>
      <c r="AIX157"/>
      <c r="AIY157"/>
      <c r="AIZ157"/>
      <c r="AJA157"/>
      <c r="AJB157"/>
      <c r="AJC157"/>
      <c r="AJD157"/>
      <c r="AJE157"/>
      <c r="AJF157"/>
      <c r="AJG157"/>
      <c r="AJH157"/>
      <c r="AJI157"/>
      <c r="AJJ157"/>
      <c r="AJK157"/>
      <c r="AJL157"/>
      <c r="AJM157"/>
      <c r="AJN157"/>
      <c r="AJO157"/>
      <c r="AJP157"/>
      <c r="AJQ157"/>
      <c r="AJR157"/>
      <c r="AJS157"/>
      <c r="AJT157"/>
      <c r="AJU157"/>
      <c r="AJV157"/>
      <c r="AJW157"/>
      <c r="AJX157"/>
      <c r="AJY157"/>
      <c r="AJZ157"/>
      <c r="AKA157"/>
      <c r="AKB157"/>
      <c r="AKC157"/>
      <c r="AKD157"/>
      <c r="AKE157"/>
      <c r="AKF157"/>
      <c r="AKG157"/>
      <c r="AKH157"/>
      <c r="AKI157"/>
      <c r="AKJ157"/>
      <c r="AKK157"/>
      <c r="AKL157"/>
      <c r="AKM157"/>
      <c r="AKN157"/>
      <c r="AKO157"/>
      <c r="AKP157"/>
      <c r="AKQ157"/>
      <c r="AKR157"/>
      <c r="AKS157"/>
      <c r="AKT157"/>
      <c r="AKU157"/>
      <c r="AKV157"/>
      <c r="AKW157"/>
      <c r="AKX157"/>
      <c r="AKY157"/>
      <c r="AKZ157"/>
      <c r="ALA157"/>
      <c r="ALB157"/>
      <c r="ALC157"/>
      <c r="ALD157"/>
      <c r="ALE157"/>
      <c r="ALF157"/>
      <c r="ALG157"/>
      <c r="ALH157"/>
      <c r="ALI157"/>
      <c r="ALJ157"/>
      <c r="ALK157"/>
      <c r="ALL157"/>
      <c r="ALM157"/>
      <c r="ALN157"/>
      <c r="ALO157"/>
      <c r="ALP157"/>
      <c r="ALQ157"/>
      <c r="ALR157"/>
      <c r="ALS157"/>
      <c r="ALT157"/>
      <c r="ALU157"/>
      <c r="ALV157"/>
      <c r="ALW157"/>
      <c r="ALX157"/>
      <c r="ALY157"/>
      <c r="ALZ157"/>
      <c r="AMA157"/>
      <c r="AMB157"/>
      <c r="AMC157"/>
      <c r="AMD157"/>
      <c r="AME157"/>
      <c r="AMF157"/>
      <c r="AMG157"/>
      <c r="AMH157"/>
      <c r="AMI157"/>
      <c r="AMJ157"/>
      <c r="AMK157"/>
      <c r="AML157"/>
      <c r="AMM157"/>
    </row>
    <row r="196" spans="10:11">
      <c r="J196" s="87"/>
      <c r="K196" s="98"/>
    </row>
    <row r="198" spans="10:11" ht="15">
      <c r="J198" s="88"/>
      <c r="K198" s="96"/>
    </row>
    <row r="199" spans="10:11" ht="15">
      <c r="J199" s="90"/>
      <c r="K199" s="99"/>
    </row>
    <row r="200" spans="10:11" ht="15">
      <c r="J200" s="88"/>
      <c r="K200" s="96"/>
    </row>
    <row r="203" spans="10:11">
      <c r="J203" s="84"/>
      <c r="K203" s="97"/>
    </row>
    <row r="204" spans="10:11">
      <c r="J204" s="84"/>
      <c r="K204" s="97"/>
    </row>
  </sheetData>
  <mergeCells count="1">
    <mergeCell ref="B6:L6"/>
  </mergeCells>
  <printOptions horizontalCentered="1"/>
  <pageMargins left="0.70866141732283472" right="0.70866141732283472" top="1.1417322834645669" bottom="1.7716535433070868" header="0.74803149606299213" footer="0.74803149606299213"/>
  <pageSetup paperSize="9" scale="75" fitToHeight="0" orientation="landscape" cellComments="atEnd" r:id="rId1"/>
  <headerFooter>
    <oddFooter>&amp;C&amp;P&amp;R]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6C0D0-EAD8-4297-BAAE-C18B2E7FDF0F}">
  <sheetPr>
    <tabColor rgb="FF4472C4"/>
  </sheetPr>
  <dimension ref="A1:AMJ28"/>
  <sheetViews>
    <sheetView zoomScaleNormal="100" workbookViewId="0">
      <selection activeCell="B23" sqref="B23"/>
    </sheetView>
  </sheetViews>
  <sheetFormatPr defaultColWidth="5.83203125" defaultRowHeight="14"/>
  <cols>
    <col min="1" max="1" width="2.25" style="27" customWidth="1"/>
    <col min="2" max="2" width="49.33203125" style="16" customWidth="1"/>
    <col min="3" max="3" width="3.5" style="4" customWidth="1"/>
    <col min="4" max="4" width="7.75" style="4" customWidth="1"/>
    <col min="5" max="5" width="6.83203125" style="4" customWidth="1"/>
    <col min="6" max="6" width="14" style="3" customWidth="1"/>
    <col min="7" max="7" width="10.08203125" style="3" customWidth="1"/>
    <col min="8" max="8" width="5.75" style="3" customWidth="1"/>
    <col min="9" max="9" width="6.5" style="3" customWidth="1"/>
    <col min="10" max="10" width="3.83203125" style="3" customWidth="1"/>
    <col min="11" max="11" width="6.83203125" style="3" customWidth="1"/>
    <col min="12" max="12" width="7.33203125" style="3" customWidth="1"/>
    <col min="13" max="13" width="10.25" style="3" customWidth="1"/>
    <col min="14" max="252" width="5.75" style="3" customWidth="1"/>
    <col min="253" max="253" width="2.25" style="3" customWidth="1"/>
    <col min="254" max="254" width="34.58203125" style="3" customWidth="1"/>
    <col min="255" max="255" width="4.33203125" style="3" customWidth="1"/>
    <col min="256" max="256" width="5.58203125" style="3" customWidth="1"/>
    <col min="257" max="257" width="16.5" style="3" customWidth="1"/>
    <col min="258" max="258" width="8.58203125" style="3" customWidth="1"/>
    <col min="259" max="260" width="7.33203125" style="3" customWidth="1"/>
    <col min="261" max="261" width="5.75" style="3" customWidth="1"/>
    <col min="262" max="262" width="6.83203125" style="3" customWidth="1"/>
    <col min="263" max="263" width="5.75" style="3" customWidth="1"/>
    <col min="264" max="264" width="36" style="3" customWidth="1"/>
    <col min="265" max="508" width="5.75" style="3" customWidth="1"/>
    <col min="509" max="509" width="2.25" style="3" customWidth="1"/>
    <col min="510" max="510" width="34.58203125" style="3" customWidth="1"/>
    <col min="511" max="511" width="4.33203125" style="3" customWidth="1"/>
    <col min="512" max="512" width="5.58203125" style="3" customWidth="1"/>
    <col min="513" max="513" width="16.5" style="3" customWidth="1"/>
    <col min="514" max="514" width="8.58203125" style="3" customWidth="1"/>
    <col min="515" max="516" width="7.33203125" style="3" customWidth="1"/>
    <col min="517" max="517" width="5.75" style="3" customWidth="1"/>
    <col min="518" max="518" width="6.83203125" style="3" customWidth="1"/>
    <col min="519" max="519" width="5.75" style="3" customWidth="1"/>
    <col min="520" max="520" width="36" style="3" customWidth="1"/>
    <col min="521" max="764" width="5.75" style="3" customWidth="1"/>
    <col min="765" max="765" width="2.25" style="3" customWidth="1"/>
    <col min="766" max="766" width="34.58203125" style="3" customWidth="1"/>
    <col min="767" max="767" width="4.33203125" style="3" customWidth="1"/>
    <col min="768" max="768" width="5.58203125" style="3" customWidth="1"/>
    <col min="769" max="769" width="16.5" style="3" customWidth="1"/>
    <col min="770" max="770" width="8.58203125" style="3" customWidth="1"/>
    <col min="771" max="772" width="7.33203125" style="3" customWidth="1"/>
    <col min="773" max="773" width="5.75" style="3" customWidth="1"/>
    <col min="774" max="774" width="6.83203125" style="3" customWidth="1"/>
    <col min="775" max="775" width="5.75" style="3" customWidth="1"/>
    <col min="776" max="776" width="36" style="3" customWidth="1"/>
    <col min="777" max="1020" width="5.75" style="3" customWidth="1"/>
    <col min="1021" max="1021" width="2.25" style="3" customWidth="1"/>
    <col min="1022" max="1022" width="34.58203125" style="3" customWidth="1"/>
    <col min="1023" max="1023" width="4.33203125" style="3" customWidth="1"/>
    <col min="1024" max="1024" width="5.83203125" style="3"/>
  </cols>
  <sheetData>
    <row r="1" spans="1:13" ht="18" customHeight="1">
      <c r="J1" s="5" t="s">
        <v>0</v>
      </c>
      <c r="K1" s="5"/>
    </row>
    <row r="2" spans="1:13" ht="17.5">
      <c r="B2" s="29" t="s">
        <v>1</v>
      </c>
      <c r="K2" s="5"/>
    </row>
    <row r="3" spans="1:13" ht="17.5">
      <c r="B3" s="124"/>
      <c r="K3" s="5"/>
    </row>
    <row r="6" spans="1:13" s="22" customFormat="1" ht="21" customHeight="1">
      <c r="B6" s="408" t="s">
        <v>1197</v>
      </c>
      <c r="C6" s="408"/>
      <c r="D6" s="408"/>
      <c r="E6" s="408"/>
      <c r="F6" s="408"/>
      <c r="G6" s="408"/>
      <c r="H6" s="408"/>
      <c r="I6" s="408"/>
      <c r="J6" s="408"/>
      <c r="K6" s="408"/>
      <c r="L6" s="125"/>
      <c r="M6" s="125"/>
    </row>
    <row r="7" spans="1:13" s="119" customFormat="1" ht="46.5" customHeight="1">
      <c r="A7" s="68"/>
      <c r="B7" s="68" t="s">
        <v>3</v>
      </c>
      <c r="C7" s="68" t="s">
        <v>4</v>
      </c>
      <c r="D7" s="68" t="s">
        <v>22</v>
      </c>
      <c r="E7" s="68" t="s">
        <v>5</v>
      </c>
      <c r="F7" s="68" t="s">
        <v>6</v>
      </c>
      <c r="G7" s="68" t="s">
        <v>7</v>
      </c>
      <c r="H7" s="68" t="s">
        <v>8</v>
      </c>
      <c r="I7" s="68" t="s">
        <v>9</v>
      </c>
      <c r="J7" s="68" t="s">
        <v>10</v>
      </c>
      <c r="K7" s="68" t="s">
        <v>88</v>
      </c>
      <c r="L7" s="126" t="s">
        <v>89</v>
      </c>
      <c r="M7" s="126" t="s">
        <v>90</v>
      </c>
    </row>
    <row r="8" spans="1:13" s="119" customFormat="1" ht="10">
      <c r="A8" s="43">
        <v>1</v>
      </c>
      <c r="B8" s="122" t="s">
        <v>62</v>
      </c>
      <c r="C8" s="43" t="s">
        <v>23</v>
      </c>
      <c r="D8" s="43" t="s">
        <v>25</v>
      </c>
      <c r="E8" s="274">
        <v>7</v>
      </c>
      <c r="F8" s="103"/>
      <c r="G8" s="68"/>
      <c r="H8" s="68"/>
      <c r="I8" s="127">
        <v>0</v>
      </c>
      <c r="J8" s="68"/>
      <c r="K8" s="128">
        <f t="shared" ref="K8:K20" si="0">I8+I8*J8/100</f>
        <v>0</v>
      </c>
      <c r="L8" s="129">
        <f t="shared" ref="L8:L20" si="1">E8*I8</f>
        <v>0</v>
      </c>
      <c r="M8" s="129">
        <f t="shared" ref="M8:M20" si="2">L8+L8*J8/100</f>
        <v>0</v>
      </c>
    </row>
    <row r="9" spans="1:13" s="119" customFormat="1" ht="10">
      <c r="A9" s="43">
        <v>2</v>
      </c>
      <c r="B9" s="122" t="s">
        <v>63</v>
      </c>
      <c r="C9" s="43" t="s">
        <v>23</v>
      </c>
      <c r="D9" s="43" t="s">
        <v>25</v>
      </c>
      <c r="E9" s="274">
        <v>7</v>
      </c>
      <c r="F9" s="103"/>
      <c r="G9" s="68"/>
      <c r="H9" s="68"/>
      <c r="I9" s="127">
        <v>0</v>
      </c>
      <c r="J9" s="68"/>
      <c r="K9" s="128">
        <f t="shared" si="0"/>
        <v>0</v>
      </c>
      <c r="L9" s="129">
        <f t="shared" si="1"/>
        <v>0</v>
      </c>
      <c r="M9" s="129">
        <f t="shared" si="2"/>
        <v>0</v>
      </c>
    </row>
    <row r="10" spans="1:13" s="119" customFormat="1" ht="10">
      <c r="A10" s="43">
        <v>3</v>
      </c>
      <c r="B10" s="122" t="s">
        <v>64</v>
      </c>
      <c r="C10" s="43" t="s">
        <v>23</v>
      </c>
      <c r="D10" s="43" t="s">
        <v>26</v>
      </c>
      <c r="E10" s="274">
        <v>2</v>
      </c>
      <c r="F10" s="103"/>
      <c r="G10" s="68"/>
      <c r="H10" s="68"/>
      <c r="I10" s="127">
        <v>0</v>
      </c>
      <c r="J10" s="68"/>
      <c r="K10" s="128">
        <f t="shared" si="0"/>
        <v>0</v>
      </c>
      <c r="L10" s="129">
        <f t="shared" si="1"/>
        <v>0</v>
      </c>
      <c r="M10" s="129">
        <f t="shared" si="2"/>
        <v>0</v>
      </c>
    </row>
    <row r="11" spans="1:13" s="119" customFormat="1" ht="10">
      <c r="A11" s="43">
        <v>4</v>
      </c>
      <c r="B11" s="122" t="s">
        <v>65</v>
      </c>
      <c r="C11" s="43" t="s">
        <v>23</v>
      </c>
      <c r="D11" s="43" t="s">
        <v>26</v>
      </c>
      <c r="E11" s="275">
        <v>2</v>
      </c>
      <c r="F11" s="103"/>
      <c r="G11" s="68"/>
      <c r="H11" s="68"/>
      <c r="I11" s="127">
        <v>0</v>
      </c>
      <c r="J11" s="68"/>
      <c r="K11" s="128">
        <f t="shared" si="0"/>
        <v>0</v>
      </c>
      <c r="L11" s="129">
        <f t="shared" si="1"/>
        <v>0</v>
      </c>
      <c r="M11" s="129">
        <f t="shared" si="2"/>
        <v>0</v>
      </c>
    </row>
    <row r="12" spans="1:13" s="119" customFormat="1" ht="10">
      <c r="A12" s="43">
        <v>5</v>
      </c>
      <c r="B12" s="122" t="s">
        <v>66</v>
      </c>
      <c r="C12" s="43" t="s">
        <v>23</v>
      </c>
      <c r="D12" s="43" t="s">
        <v>27</v>
      </c>
      <c r="E12" s="275">
        <v>5</v>
      </c>
      <c r="F12" s="103"/>
      <c r="G12" s="68"/>
      <c r="H12" s="68"/>
      <c r="I12" s="127">
        <v>0</v>
      </c>
      <c r="J12" s="68"/>
      <c r="K12" s="128">
        <f t="shared" si="0"/>
        <v>0</v>
      </c>
      <c r="L12" s="129">
        <f t="shared" si="1"/>
        <v>0</v>
      </c>
      <c r="M12" s="129">
        <f t="shared" si="2"/>
        <v>0</v>
      </c>
    </row>
    <row r="13" spans="1:13" s="119" customFormat="1" ht="10">
      <c r="A13" s="43">
        <v>6</v>
      </c>
      <c r="B13" s="122" t="s">
        <v>67</v>
      </c>
      <c r="C13" s="43" t="s">
        <v>23</v>
      </c>
      <c r="D13" s="43" t="s">
        <v>27</v>
      </c>
      <c r="E13" s="275">
        <v>5</v>
      </c>
      <c r="F13" s="103"/>
      <c r="G13" s="68"/>
      <c r="H13" s="68"/>
      <c r="I13" s="127">
        <v>0</v>
      </c>
      <c r="J13" s="68"/>
      <c r="K13" s="128">
        <f t="shared" si="0"/>
        <v>0</v>
      </c>
      <c r="L13" s="129">
        <f t="shared" si="1"/>
        <v>0</v>
      </c>
      <c r="M13" s="129">
        <f t="shared" si="2"/>
        <v>0</v>
      </c>
    </row>
    <row r="14" spans="1:13" s="119" customFormat="1" ht="10">
      <c r="A14" s="43">
        <v>7</v>
      </c>
      <c r="B14" s="122" t="s">
        <v>68</v>
      </c>
      <c r="C14" s="43" t="s">
        <v>23</v>
      </c>
      <c r="D14" s="43" t="s">
        <v>28</v>
      </c>
      <c r="E14" s="275">
        <v>1</v>
      </c>
      <c r="F14" s="103"/>
      <c r="G14" s="68"/>
      <c r="H14" s="68"/>
      <c r="I14" s="127">
        <v>0</v>
      </c>
      <c r="J14" s="117"/>
      <c r="K14" s="128">
        <f t="shared" si="0"/>
        <v>0</v>
      </c>
      <c r="L14" s="129">
        <f t="shared" si="1"/>
        <v>0</v>
      </c>
      <c r="M14" s="129">
        <f t="shared" si="2"/>
        <v>0</v>
      </c>
    </row>
    <row r="15" spans="1:13" s="119" customFormat="1" ht="10">
      <c r="A15" s="43">
        <v>8</v>
      </c>
      <c r="B15" s="123" t="s">
        <v>93</v>
      </c>
      <c r="C15" s="43" t="s">
        <v>23</v>
      </c>
      <c r="D15" s="43" t="s">
        <v>95</v>
      </c>
      <c r="E15" s="275">
        <v>4</v>
      </c>
      <c r="F15" s="103"/>
      <c r="G15" s="68"/>
      <c r="H15" s="68"/>
      <c r="I15" s="127">
        <v>0</v>
      </c>
      <c r="J15" s="68"/>
      <c r="K15" s="130">
        <f t="shared" si="0"/>
        <v>0</v>
      </c>
      <c r="L15" s="129">
        <f t="shared" si="1"/>
        <v>0</v>
      </c>
      <c r="M15" s="129">
        <f t="shared" si="2"/>
        <v>0</v>
      </c>
    </row>
    <row r="16" spans="1:13" s="119" customFormat="1" ht="10">
      <c r="A16" s="43">
        <v>9</v>
      </c>
      <c r="B16" s="123" t="s">
        <v>94</v>
      </c>
      <c r="C16" s="43" t="s">
        <v>23</v>
      </c>
      <c r="D16" s="43" t="s">
        <v>95</v>
      </c>
      <c r="E16" s="275">
        <v>4</v>
      </c>
      <c r="F16" s="103"/>
      <c r="G16" s="68"/>
      <c r="H16" s="68"/>
      <c r="I16" s="127">
        <v>0</v>
      </c>
      <c r="J16" s="68"/>
      <c r="K16" s="130">
        <f t="shared" si="0"/>
        <v>0</v>
      </c>
      <c r="L16" s="129">
        <f t="shared" si="1"/>
        <v>0</v>
      </c>
      <c r="M16" s="129">
        <f t="shared" si="2"/>
        <v>0</v>
      </c>
    </row>
    <row r="17" spans="1:13" s="119" customFormat="1" ht="10">
      <c r="A17" s="43">
        <v>10</v>
      </c>
      <c r="B17" s="122" t="s">
        <v>69</v>
      </c>
      <c r="C17" s="43" t="s">
        <v>29</v>
      </c>
      <c r="D17" s="43" t="s">
        <v>92</v>
      </c>
      <c r="E17" s="275">
        <v>1</v>
      </c>
      <c r="F17" s="103"/>
      <c r="G17" s="68"/>
      <c r="H17" s="68"/>
      <c r="I17" s="127">
        <v>0</v>
      </c>
      <c r="J17" s="68"/>
      <c r="K17" s="128">
        <f t="shared" si="0"/>
        <v>0</v>
      </c>
      <c r="L17" s="129">
        <f t="shared" si="1"/>
        <v>0</v>
      </c>
      <c r="M17" s="129">
        <f t="shared" si="2"/>
        <v>0</v>
      </c>
    </row>
    <row r="18" spans="1:13" s="119" customFormat="1" ht="10">
      <c r="A18" s="43">
        <v>11</v>
      </c>
      <c r="B18" s="273" t="s">
        <v>419</v>
      </c>
      <c r="C18" s="43" t="s">
        <v>23</v>
      </c>
      <c r="D18" s="43" t="s">
        <v>420</v>
      </c>
      <c r="E18" s="275">
        <v>2</v>
      </c>
      <c r="F18" s="103"/>
      <c r="G18" s="68"/>
      <c r="H18" s="68"/>
      <c r="I18" s="127">
        <v>0</v>
      </c>
      <c r="J18" s="117"/>
      <c r="K18" s="128">
        <f t="shared" si="0"/>
        <v>0</v>
      </c>
      <c r="L18" s="129">
        <f t="shared" si="1"/>
        <v>0</v>
      </c>
      <c r="M18" s="129">
        <f t="shared" si="2"/>
        <v>0</v>
      </c>
    </row>
    <row r="19" spans="1:13" s="119" customFormat="1" ht="10">
      <c r="A19" s="43">
        <v>12</v>
      </c>
      <c r="B19" s="273" t="s">
        <v>421</v>
      </c>
      <c r="C19" s="43" t="s">
        <v>23</v>
      </c>
      <c r="D19" s="43" t="s">
        <v>420</v>
      </c>
      <c r="E19" s="275">
        <v>2</v>
      </c>
      <c r="F19" s="103"/>
      <c r="G19" s="68"/>
      <c r="H19" s="68"/>
      <c r="I19" s="127">
        <v>0</v>
      </c>
      <c r="J19" s="68"/>
      <c r="K19" s="130">
        <f t="shared" si="0"/>
        <v>0</v>
      </c>
      <c r="L19" s="129">
        <f t="shared" si="1"/>
        <v>0</v>
      </c>
      <c r="M19" s="129">
        <f t="shared" si="2"/>
        <v>0</v>
      </c>
    </row>
    <row r="20" spans="1:13" s="119" customFormat="1" ht="10">
      <c r="A20" s="43">
        <v>13</v>
      </c>
      <c r="B20" s="273" t="s">
        <v>422</v>
      </c>
      <c r="C20" s="43" t="s">
        <v>23</v>
      </c>
      <c r="D20" s="43" t="s">
        <v>423</v>
      </c>
      <c r="E20" s="275">
        <v>4</v>
      </c>
      <c r="F20" s="103"/>
      <c r="G20" s="68"/>
      <c r="H20" s="68"/>
      <c r="I20" s="127">
        <v>0</v>
      </c>
      <c r="J20" s="68"/>
      <c r="K20" s="130">
        <f t="shared" si="0"/>
        <v>0</v>
      </c>
      <c r="L20" s="129">
        <f t="shared" si="1"/>
        <v>0</v>
      </c>
      <c r="M20" s="129">
        <f t="shared" si="2"/>
        <v>0</v>
      </c>
    </row>
    <row r="21" spans="1:13" s="14" customFormat="1" ht="22.15" customHeight="1">
      <c r="A21" s="115"/>
      <c r="B21" s="131" t="s">
        <v>1213</v>
      </c>
      <c r="C21" s="132"/>
      <c r="D21" s="132"/>
      <c r="E21" s="132"/>
      <c r="F21" s="133"/>
      <c r="G21" s="133"/>
      <c r="H21" s="133"/>
      <c r="I21" s="134"/>
      <c r="J21" s="133"/>
      <c r="K21" s="135"/>
      <c r="L21" s="136">
        <f>SUM(L8:L20)</f>
        <v>0</v>
      </c>
      <c r="M21" s="136"/>
    </row>
    <row r="22" spans="1:13" s="14" customFormat="1" ht="21.75" customHeight="1">
      <c r="A22" s="32"/>
      <c r="B22" s="131" t="s">
        <v>1214</v>
      </c>
      <c r="C22" s="132"/>
      <c r="D22" s="132"/>
      <c r="E22" s="132"/>
      <c r="F22" s="133"/>
      <c r="G22" s="133"/>
      <c r="H22" s="133"/>
      <c r="I22" s="276"/>
      <c r="J22" s="277"/>
      <c r="K22" s="136"/>
      <c r="L22" s="136"/>
      <c r="M22" s="136">
        <f>SUM(M8:M20)</f>
        <v>0</v>
      </c>
    </row>
    <row r="23" spans="1:13" ht="12" customHeight="1">
      <c r="B23" s="28" t="s">
        <v>11</v>
      </c>
    </row>
    <row r="24" spans="1:13" ht="12" customHeight="1">
      <c r="B24" s="15" t="s">
        <v>12</v>
      </c>
      <c r="C24" s="15"/>
      <c r="D24" s="15"/>
      <c r="E24" s="15"/>
      <c r="F24" s="34"/>
      <c r="G24" s="34"/>
    </row>
    <row r="25" spans="1:13" ht="14.5">
      <c r="B25" s="18" t="s">
        <v>21</v>
      </c>
      <c r="C25" s="18"/>
      <c r="D25" s="18"/>
      <c r="E25" s="18"/>
      <c r="F25" s="34"/>
      <c r="G25" s="34"/>
    </row>
    <row r="26" spans="1:13" ht="35.25" customHeight="1">
      <c r="B26" s="28" t="s">
        <v>32</v>
      </c>
    </row>
    <row r="28" spans="1:13">
      <c r="B28" s="28" t="s">
        <v>14</v>
      </c>
      <c r="G28" s="3" t="s">
        <v>15</v>
      </c>
    </row>
  </sheetData>
  <mergeCells count="1">
    <mergeCell ref="B6:K6"/>
  </mergeCells>
  <pageMargins left="0.7" right="0.7" top="1.14375" bottom="1.14375" header="0.511811023622047" footer="0.75"/>
  <pageSetup paperSize="9" scale="69" orientation="landscape" horizontalDpi="300" verticalDpi="300" r:id="rId1"/>
  <headerFooter>
    <oddFooter>&amp;C1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A1:AMJ24"/>
  <sheetViews>
    <sheetView zoomScaleNormal="100" zoomScaleSheetLayoutView="100" workbookViewId="0">
      <selection activeCell="B19" sqref="B19"/>
    </sheetView>
  </sheetViews>
  <sheetFormatPr defaultRowHeight="14"/>
  <cols>
    <col min="1" max="1" width="3.25" style="27" customWidth="1"/>
    <col min="2" max="2" width="48.25" style="28" customWidth="1"/>
    <col min="3" max="3" width="4.75" style="4" customWidth="1"/>
    <col min="4" max="4" width="9.58203125" style="4" customWidth="1"/>
    <col min="5" max="5" width="8.5" style="4" customWidth="1"/>
    <col min="6" max="6" width="20.75" style="3" customWidth="1"/>
    <col min="7" max="7" width="11.25" style="3" customWidth="1"/>
    <col min="8" max="8" width="8.58203125" style="3" customWidth="1"/>
    <col min="9" max="9" width="9.58203125" style="3" customWidth="1"/>
    <col min="10" max="10" width="5.75" style="3" customWidth="1"/>
    <col min="11" max="11" width="10.08203125" style="3" customWidth="1"/>
    <col min="12" max="252" width="8.5" style="3" customWidth="1"/>
    <col min="253" max="253" width="3.25" style="3" customWidth="1"/>
    <col min="254" max="254" width="51.08203125" style="3" customWidth="1"/>
    <col min="255" max="255" width="6.5" style="3" customWidth="1"/>
    <col min="256" max="256" width="8.25" style="3" customWidth="1"/>
    <col min="257" max="257" width="24.5" style="3" customWidth="1"/>
    <col min="258" max="258" width="12.75" style="3" customWidth="1"/>
    <col min="259" max="259" width="10.75" style="3" customWidth="1"/>
    <col min="260" max="260" width="11" style="3" customWidth="1"/>
    <col min="261" max="261" width="8.5" style="3" customWidth="1"/>
    <col min="262" max="262" width="10.08203125" style="3" customWidth="1"/>
    <col min="263" max="263" width="8.5" style="3" customWidth="1"/>
    <col min="264" max="264" width="53.25" style="3" customWidth="1"/>
    <col min="265" max="508" width="8.5" style="3" customWidth="1"/>
    <col min="509" max="509" width="3.25" style="3" customWidth="1"/>
    <col min="510" max="510" width="51.08203125" style="3" customWidth="1"/>
    <col min="511" max="511" width="6.5" style="3" customWidth="1"/>
    <col min="512" max="512" width="8.25" style="3" customWidth="1"/>
    <col min="513" max="513" width="24.5" style="3" customWidth="1"/>
    <col min="514" max="514" width="12.75" style="3" customWidth="1"/>
    <col min="515" max="515" width="10.75" style="3" customWidth="1"/>
    <col min="516" max="516" width="11" style="3" customWidth="1"/>
    <col min="517" max="517" width="8.5" style="3" customWidth="1"/>
    <col min="518" max="518" width="10.08203125" style="3" customWidth="1"/>
    <col min="519" max="519" width="8.5" style="3" customWidth="1"/>
    <col min="520" max="520" width="53.25" style="3" customWidth="1"/>
    <col min="521" max="764" width="8.5" style="3" customWidth="1"/>
    <col min="765" max="765" width="3.25" style="3" customWidth="1"/>
    <col min="766" max="766" width="51.08203125" style="3" customWidth="1"/>
    <col min="767" max="767" width="6.5" style="3" customWidth="1"/>
    <col min="768" max="768" width="8.25" style="3" customWidth="1"/>
    <col min="769" max="769" width="24.5" style="3" customWidth="1"/>
    <col min="770" max="770" width="12.75" style="3" customWidth="1"/>
    <col min="771" max="771" width="10.75" style="3" customWidth="1"/>
    <col min="772" max="772" width="11" style="3" customWidth="1"/>
    <col min="773" max="773" width="8.5" style="3" customWidth="1"/>
    <col min="774" max="774" width="10.08203125" style="3" customWidth="1"/>
    <col min="775" max="775" width="8.5" style="3" customWidth="1"/>
    <col min="776" max="776" width="53.25" style="3" customWidth="1"/>
    <col min="777" max="1020" width="8.5" style="3" customWidth="1"/>
    <col min="1021" max="1021" width="3.25" style="3" customWidth="1"/>
    <col min="1022" max="1022" width="51.08203125" style="3" customWidth="1"/>
    <col min="1023" max="1023" width="6.5" style="3" customWidth="1"/>
    <col min="1024" max="1024" width="8.75" style="3" customWidth="1"/>
  </cols>
  <sheetData>
    <row r="1" spans="1:13" ht="18.649999999999999" customHeight="1">
      <c r="J1" s="5" t="s">
        <v>0</v>
      </c>
      <c r="K1" s="5"/>
    </row>
    <row r="2" spans="1:13" ht="17.5">
      <c r="B2" s="29" t="s">
        <v>1</v>
      </c>
      <c r="K2" s="5"/>
    </row>
    <row r="3" spans="1:13" ht="17.5">
      <c r="B3" s="29"/>
      <c r="K3" s="5"/>
    </row>
    <row r="6" spans="1:13" s="22" customFormat="1" ht="18" customHeight="1">
      <c r="A6" s="30"/>
      <c r="B6" s="407" t="s">
        <v>1198</v>
      </c>
      <c r="C6" s="407"/>
      <c r="D6" s="407"/>
      <c r="E6" s="407"/>
      <c r="F6" s="407"/>
      <c r="G6" s="407"/>
      <c r="H6" s="407"/>
      <c r="I6" s="407"/>
      <c r="J6" s="407"/>
      <c r="K6" s="409"/>
      <c r="L6" s="105"/>
      <c r="M6" s="105"/>
    </row>
    <row r="7" spans="1:13" s="11" customFormat="1" ht="57" customHeight="1">
      <c r="A7" s="10"/>
      <c r="B7" s="10" t="s">
        <v>3</v>
      </c>
      <c r="C7" s="10" t="s">
        <v>4</v>
      </c>
      <c r="D7" s="10" t="s">
        <v>22</v>
      </c>
      <c r="E7" s="10" t="s">
        <v>5</v>
      </c>
      <c r="F7" s="10" t="s">
        <v>6</v>
      </c>
      <c r="G7" s="10" t="s">
        <v>7</v>
      </c>
      <c r="H7" s="10" t="s">
        <v>8</v>
      </c>
      <c r="I7" s="10" t="s">
        <v>9</v>
      </c>
      <c r="J7" s="67" t="s">
        <v>10</v>
      </c>
      <c r="K7" s="68" t="s">
        <v>88</v>
      </c>
      <c r="L7" s="68" t="s">
        <v>89</v>
      </c>
      <c r="M7" s="68" t="s">
        <v>90</v>
      </c>
    </row>
    <row r="8" spans="1:13" s="11" customFormat="1" ht="10">
      <c r="A8" s="10"/>
      <c r="B8" s="38" t="s">
        <v>33</v>
      </c>
      <c r="C8" s="10"/>
      <c r="D8" s="10"/>
      <c r="E8" s="10"/>
      <c r="F8" s="10"/>
      <c r="G8" s="10"/>
      <c r="H8" s="10"/>
      <c r="I8" s="10"/>
      <c r="J8" s="67"/>
      <c r="K8" s="69"/>
      <c r="L8" s="68"/>
      <c r="M8" s="68"/>
    </row>
    <row r="9" spans="1:13" s="11" customFormat="1" ht="10">
      <c r="A9" s="40">
        <v>1</v>
      </c>
      <c r="B9" s="41" t="s">
        <v>49</v>
      </c>
      <c r="C9" s="268" t="s">
        <v>24</v>
      </c>
      <c r="D9" s="269" t="s">
        <v>34</v>
      </c>
      <c r="E9" s="270">
        <v>4</v>
      </c>
      <c r="F9" s="271"/>
      <c r="G9" s="35"/>
      <c r="H9" s="35"/>
      <c r="I9" s="85">
        <v>0</v>
      </c>
      <c r="J9" s="37"/>
      <c r="K9" s="73">
        <f t="shared" ref="K9:K17" si="0">I9+I9*J9/100</f>
        <v>0</v>
      </c>
      <c r="L9" s="71">
        <f>E9*K9</f>
        <v>0</v>
      </c>
      <c r="M9" s="71">
        <f>L9+L9*J9/100</f>
        <v>0</v>
      </c>
    </row>
    <row r="10" spans="1:13" s="11" customFormat="1" ht="10">
      <c r="A10" s="40">
        <v>2</v>
      </c>
      <c r="B10" s="41" t="s">
        <v>50</v>
      </c>
      <c r="C10" s="268" t="s">
        <v>24</v>
      </c>
      <c r="D10" s="269" t="s">
        <v>35</v>
      </c>
      <c r="E10" s="270">
        <v>24</v>
      </c>
      <c r="F10" s="271"/>
      <c r="G10" s="35"/>
      <c r="H10" s="35"/>
      <c r="I10" s="85">
        <v>0</v>
      </c>
      <c r="J10" s="37"/>
      <c r="K10" s="73">
        <f t="shared" si="0"/>
        <v>0</v>
      </c>
      <c r="L10" s="71">
        <f t="shared" ref="L10:L17" si="1">E10*K10</f>
        <v>0</v>
      </c>
      <c r="M10" s="71">
        <f t="shared" ref="M10:M17" si="2">L10+L10*J10/100</f>
        <v>0</v>
      </c>
    </row>
    <row r="11" spans="1:13" s="11" customFormat="1" ht="10">
      <c r="A11" s="40">
        <v>3</v>
      </c>
      <c r="B11" s="41" t="s">
        <v>51</v>
      </c>
      <c r="C11" s="268" t="s">
        <v>24</v>
      </c>
      <c r="D11" s="269" t="s">
        <v>36</v>
      </c>
      <c r="E11" s="270">
        <v>5</v>
      </c>
      <c r="F11" s="271"/>
      <c r="G11" s="35"/>
      <c r="H11" s="35"/>
      <c r="I11" s="85">
        <v>0</v>
      </c>
      <c r="J11" s="37"/>
      <c r="K11" s="73">
        <f t="shared" si="0"/>
        <v>0</v>
      </c>
      <c r="L11" s="71">
        <f t="shared" si="1"/>
        <v>0</v>
      </c>
      <c r="M11" s="71">
        <f t="shared" si="2"/>
        <v>0</v>
      </c>
    </row>
    <row r="12" spans="1:13" s="11" customFormat="1" ht="10">
      <c r="A12" s="40">
        <v>4</v>
      </c>
      <c r="B12" s="41" t="s">
        <v>52</v>
      </c>
      <c r="C12" s="268" t="s">
        <v>24</v>
      </c>
      <c r="D12" s="269" t="s">
        <v>37</v>
      </c>
      <c r="E12" s="270">
        <v>4</v>
      </c>
      <c r="F12" s="271"/>
      <c r="G12" s="35"/>
      <c r="H12" s="35"/>
      <c r="I12" s="85">
        <v>0</v>
      </c>
      <c r="J12" s="37"/>
      <c r="K12" s="73">
        <f t="shared" si="0"/>
        <v>0</v>
      </c>
      <c r="L12" s="71">
        <f t="shared" si="1"/>
        <v>0</v>
      </c>
      <c r="M12" s="71">
        <f t="shared" si="2"/>
        <v>0</v>
      </c>
    </row>
    <row r="13" spans="1:13" s="11" customFormat="1" ht="10">
      <c r="A13" s="40">
        <v>5</v>
      </c>
      <c r="B13" s="41" t="s">
        <v>53</v>
      </c>
      <c r="C13" s="268" t="s">
        <v>24</v>
      </c>
      <c r="D13" s="269" t="s">
        <v>38</v>
      </c>
      <c r="E13" s="270">
        <v>8</v>
      </c>
      <c r="F13" s="271"/>
      <c r="G13" s="35"/>
      <c r="H13" s="35"/>
      <c r="I13" s="85">
        <v>0</v>
      </c>
      <c r="J13" s="37"/>
      <c r="K13" s="73">
        <f t="shared" si="0"/>
        <v>0</v>
      </c>
      <c r="L13" s="71">
        <f t="shared" si="1"/>
        <v>0</v>
      </c>
      <c r="M13" s="71">
        <f t="shared" si="2"/>
        <v>0</v>
      </c>
    </row>
    <row r="14" spans="1:13" s="11" customFormat="1" ht="10">
      <c r="A14" s="36"/>
      <c r="B14" s="42" t="s">
        <v>39</v>
      </c>
      <c r="C14" s="410"/>
      <c r="D14" s="410"/>
      <c r="E14" s="410"/>
      <c r="F14" s="410"/>
      <c r="G14" s="35"/>
      <c r="H14" s="35"/>
      <c r="I14" s="85"/>
      <c r="J14" s="37"/>
      <c r="K14" s="73"/>
      <c r="L14" s="71"/>
      <c r="M14" s="71"/>
    </row>
    <row r="15" spans="1:13" s="11" customFormat="1" ht="10">
      <c r="A15" s="40">
        <v>6</v>
      </c>
      <c r="B15" s="41" t="s">
        <v>54</v>
      </c>
      <c r="C15" s="268" t="s">
        <v>40</v>
      </c>
      <c r="D15" s="269" t="s">
        <v>27</v>
      </c>
      <c r="E15" s="269">
        <v>4</v>
      </c>
      <c r="F15" s="269"/>
      <c r="G15" s="35"/>
      <c r="H15" s="35"/>
      <c r="I15" s="85">
        <v>0</v>
      </c>
      <c r="J15" s="37"/>
      <c r="K15" s="73">
        <f t="shared" si="0"/>
        <v>0</v>
      </c>
      <c r="L15" s="71">
        <f t="shared" si="1"/>
        <v>0</v>
      </c>
      <c r="M15" s="71">
        <f t="shared" si="2"/>
        <v>0</v>
      </c>
    </row>
    <row r="16" spans="1:13" s="11" customFormat="1" ht="10">
      <c r="A16" s="40">
        <v>7</v>
      </c>
      <c r="B16" s="41" t="s">
        <v>55</v>
      </c>
      <c r="C16" s="268" t="s">
        <v>40</v>
      </c>
      <c r="D16" s="269" t="s">
        <v>27</v>
      </c>
      <c r="E16" s="272">
        <v>4</v>
      </c>
      <c r="F16" s="272"/>
      <c r="G16" s="35"/>
      <c r="H16" s="35"/>
      <c r="I16" s="85">
        <v>0</v>
      </c>
      <c r="J16" s="37"/>
      <c r="K16" s="73">
        <f t="shared" si="0"/>
        <v>0</v>
      </c>
      <c r="L16" s="71">
        <f t="shared" si="1"/>
        <v>0</v>
      </c>
      <c r="M16" s="71">
        <f t="shared" si="2"/>
        <v>0</v>
      </c>
    </row>
    <row r="17" spans="1:1024" s="11" customFormat="1" ht="10">
      <c r="A17" s="40">
        <v>8</v>
      </c>
      <c r="B17" s="41" t="s">
        <v>56</v>
      </c>
      <c r="C17" s="268" t="s">
        <v>40</v>
      </c>
      <c r="D17" s="269" t="s">
        <v>27</v>
      </c>
      <c r="E17" s="272">
        <v>4</v>
      </c>
      <c r="F17" s="272"/>
      <c r="G17" s="35"/>
      <c r="H17" s="35"/>
      <c r="I17" s="85">
        <v>0</v>
      </c>
      <c r="J17" s="37"/>
      <c r="K17" s="73">
        <f t="shared" si="0"/>
        <v>0</v>
      </c>
      <c r="L17" s="71">
        <f t="shared" si="1"/>
        <v>0</v>
      </c>
      <c r="M17" s="71">
        <f t="shared" si="2"/>
        <v>0</v>
      </c>
    </row>
    <row r="18" spans="1:1024" s="14" customFormat="1" ht="15.65" customHeight="1">
      <c r="A18" s="31"/>
      <c r="B18" s="53" t="s">
        <v>98</v>
      </c>
      <c r="C18" s="55"/>
      <c r="D18" s="55"/>
      <c r="E18" s="55"/>
      <c r="F18" s="56"/>
      <c r="G18" s="56"/>
      <c r="H18" s="56"/>
      <c r="I18" s="56"/>
      <c r="J18" s="57"/>
      <c r="K18" s="70"/>
      <c r="L18" s="70">
        <f>SUM(L9:L17)</f>
        <v>0</v>
      </c>
      <c r="M18" s="70"/>
    </row>
    <row r="19" spans="1:1024" s="14" customFormat="1" ht="15">
      <c r="A19" s="32"/>
      <c r="B19" s="54" t="s">
        <v>99</v>
      </c>
      <c r="C19" s="55"/>
      <c r="D19" s="55"/>
      <c r="E19" s="55"/>
      <c r="F19" s="56"/>
      <c r="G19" s="56"/>
      <c r="H19" s="56"/>
      <c r="I19" s="56"/>
      <c r="J19" s="57"/>
      <c r="K19" s="70"/>
      <c r="L19" s="70"/>
      <c r="M19" s="70">
        <f>SUM(M9:M17)</f>
        <v>0</v>
      </c>
    </row>
    <row r="20" spans="1:1024" ht="12" customHeight="1">
      <c r="B20" s="28" t="s">
        <v>11</v>
      </c>
      <c r="AMH20"/>
      <c r="AMI20"/>
      <c r="AMJ20"/>
    </row>
    <row r="21" spans="1:1024" ht="12" customHeight="1">
      <c r="B21" s="15" t="s">
        <v>12</v>
      </c>
      <c r="C21" s="15"/>
      <c r="D21" s="15"/>
      <c r="E21" s="15"/>
      <c r="F21" s="34"/>
      <c r="G21" s="34"/>
      <c r="AMH21"/>
      <c r="AMI21"/>
      <c r="AMJ21"/>
    </row>
    <row r="22" spans="1:1024" ht="14.5">
      <c r="B22" s="18" t="s">
        <v>21</v>
      </c>
      <c r="C22" s="18"/>
      <c r="D22" s="18"/>
      <c r="E22" s="18"/>
      <c r="F22" s="34"/>
      <c r="G22" s="34"/>
      <c r="AMH22"/>
      <c r="AMI22"/>
      <c r="AMJ22"/>
    </row>
    <row r="24" spans="1:1024">
      <c r="B24" s="28" t="s">
        <v>14</v>
      </c>
      <c r="G24" s="3" t="s">
        <v>15</v>
      </c>
    </row>
  </sheetData>
  <mergeCells count="2">
    <mergeCell ref="B6:K6"/>
    <mergeCell ref="C14:F14"/>
  </mergeCells>
  <pageMargins left="0.70000000000000007" right="0.70000000000000007" top="1.1437007874015745" bottom="1.1437007874015745" header="0.74999999999999989" footer="0.74999999999999989"/>
  <pageSetup paperSize="9" scale="76" fitToWidth="0" fitToHeight="0" orientation="landscape" r:id="rId1"/>
  <headerFooter alignWithMargins="0">
    <oddFooter>&amp;C1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773C3-6AD4-4BDF-BFDF-8CA11E52D4BD}">
  <sheetPr>
    <tabColor rgb="FF0070C0"/>
  </sheetPr>
  <dimension ref="A1:AMK26"/>
  <sheetViews>
    <sheetView zoomScaleNormal="100" workbookViewId="0">
      <selection activeCell="B16" sqref="B16"/>
    </sheetView>
  </sheetViews>
  <sheetFormatPr defaultColWidth="5.83203125" defaultRowHeight="14"/>
  <cols>
    <col min="1" max="1" width="2.25" style="27" customWidth="1"/>
    <col min="2" max="2" width="48.5" style="16" customWidth="1"/>
    <col min="3" max="3" width="4.33203125" style="4" customWidth="1"/>
    <col min="4" max="4" width="9.83203125" style="4" customWidth="1"/>
    <col min="5" max="5" width="5.75" style="4" customWidth="1"/>
    <col min="6" max="6" width="14" style="3" customWidth="1"/>
    <col min="7" max="7" width="7.58203125" style="3" customWidth="1"/>
    <col min="8" max="8" width="5.75" style="3" customWidth="1"/>
    <col min="9" max="9" width="6.5" style="3" customWidth="1"/>
    <col min="10" max="10" width="4" style="3" customWidth="1"/>
    <col min="11" max="11" width="6.83203125" style="3" customWidth="1"/>
    <col min="12" max="12" width="7.33203125" style="3" customWidth="1"/>
    <col min="13" max="13" width="7.75" style="3" customWidth="1"/>
    <col min="14" max="252" width="5.75" style="3" customWidth="1"/>
    <col min="253" max="253" width="2.25" style="3" customWidth="1"/>
    <col min="254" max="254" width="34.58203125" style="3" customWidth="1"/>
    <col min="255" max="255" width="4.33203125" style="3" customWidth="1"/>
    <col min="256" max="256" width="5.58203125" style="3" customWidth="1"/>
    <col min="257" max="257" width="16.5" style="3" customWidth="1"/>
    <col min="258" max="258" width="8.58203125" style="3" customWidth="1"/>
    <col min="259" max="260" width="7.33203125" style="3" customWidth="1"/>
    <col min="261" max="261" width="5.75" style="3" customWidth="1"/>
    <col min="262" max="262" width="6.83203125" style="3" customWidth="1"/>
    <col min="263" max="263" width="5.75" style="3" customWidth="1"/>
    <col min="264" max="264" width="36" style="3" customWidth="1"/>
    <col min="265" max="508" width="5.75" style="3" customWidth="1"/>
    <col min="509" max="509" width="2.25" style="3" customWidth="1"/>
    <col min="510" max="510" width="34.58203125" style="3" customWidth="1"/>
    <col min="511" max="511" width="4.33203125" style="3" customWidth="1"/>
    <col min="512" max="512" width="5.58203125" style="3" customWidth="1"/>
    <col min="513" max="513" width="16.5" style="3" customWidth="1"/>
    <col min="514" max="514" width="8.58203125" style="3" customWidth="1"/>
    <col min="515" max="516" width="7.33203125" style="3" customWidth="1"/>
    <col min="517" max="517" width="5.75" style="3" customWidth="1"/>
    <col min="518" max="518" width="6.83203125" style="3" customWidth="1"/>
    <col min="519" max="519" width="5.75" style="3" customWidth="1"/>
    <col min="520" max="520" width="36" style="3" customWidth="1"/>
    <col min="521" max="764" width="5.75" style="3" customWidth="1"/>
    <col min="765" max="765" width="2.25" style="3" customWidth="1"/>
    <col min="766" max="766" width="34.58203125" style="3" customWidth="1"/>
    <col min="767" max="767" width="4.33203125" style="3" customWidth="1"/>
    <col min="768" max="768" width="5.58203125" style="3" customWidth="1"/>
    <col min="769" max="769" width="16.5" style="3" customWidth="1"/>
    <col min="770" max="770" width="8.58203125" style="3" customWidth="1"/>
    <col min="771" max="772" width="7.33203125" style="3" customWidth="1"/>
    <col min="773" max="773" width="5.75" style="3" customWidth="1"/>
    <col min="774" max="774" width="6.83203125" style="3" customWidth="1"/>
    <col min="775" max="775" width="5.75" style="3" customWidth="1"/>
    <col min="776" max="776" width="36" style="3" customWidth="1"/>
    <col min="777" max="1020" width="5.75" style="3" customWidth="1"/>
    <col min="1021" max="1021" width="2.25" style="3" customWidth="1"/>
    <col min="1022" max="1022" width="34.58203125" style="3" customWidth="1"/>
    <col min="1023" max="1023" width="4.33203125" style="3" customWidth="1"/>
    <col min="1024" max="1024" width="5.58203125" style="3" customWidth="1"/>
    <col min="1025" max="1025" width="5.83203125" style="3"/>
  </cols>
  <sheetData>
    <row r="1" spans="1:13" ht="18" customHeight="1">
      <c r="K1" s="5"/>
      <c r="L1" s="5" t="s">
        <v>0</v>
      </c>
    </row>
    <row r="2" spans="1:13" ht="17.5">
      <c r="B2" s="29" t="s">
        <v>1</v>
      </c>
      <c r="K2" s="5"/>
    </row>
    <row r="3" spans="1:13" ht="17.5">
      <c r="B3" s="124"/>
      <c r="K3" s="5"/>
    </row>
    <row r="6" spans="1:13" s="22" customFormat="1" ht="18" customHeight="1">
      <c r="A6" s="30"/>
      <c r="B6" s="411" t="s">
        <v>1199</v>
      </c>
      <c r="C6" s="411"/>
      <c r="D6" s="411"/>
      <c r="E6" s="411"/>
      <c r="F6" s="411"/>
      <c r="G6" s="411"/>
      <c r="H6" s="411"/>
      <c r="I6" s="411"/>
      <c r="J6" s="411"/>
      <c r="K6" s="411"/>
      <c r="L6" s="125"/>
      <c r="M6" s="125"/>
    </row>
    <row r="7" spans="1:13" s="119" customFormat="1" ht="40">
      <c r="A7" s="68"/>
      <c r="B7" s="68" t="s">
        <v>3</v>
      </c>
      <c r="C7" s="68" t="s">
        <v>4</v>
      </c>
      <c r="D7" s="68" t="s">
        <v>22</v>
      </c>
      <c r="E7" s="68" t="s">
        <v>5</v>
      </c>
      <c r="F7" s="68" t="s">
        <v>6</v>
      </c>
      <c r="G7" s="68" t="s">
        <v>7</v>
      </c>
      <c r="H7" s="68" t="s">
        <v>8</v>
      </c>
      <c r="I7" s="68" t="s">
        <v>9</v>
      </c>
      <c r="J7" s="68" t="s">
        <v>10</v>
      </c>
      <c r="K7" s="137" t="s">
        <v>88</v>
      </c>
      <c r="L7" s="68" t="s">
        <v>89</v>
      </c>
      <c r="M7" s="68" t="s">
        <v>90</v>
      </c>
    </row>
    <row r="8" spans="1:13" s="119" customFormat="1" ht="10">
      <c r="A8" s="45">
        <v>1</v>
      </c>
      <c r="B8" s="258" t="s">
        <v>424</v>
      </c>
      <c r="C8" s="103" t="s">
        <v>23</v>
      </c>
      <c r="D8" s="261" t="s">
        <v>425</v>
      </c>
      <c r="E8" s="265">
        <v>35</v>
      </c>
      <c r="F8" s="103"/>
      <c r="G8" s="103"/>
      <c r="H8" s="103"/>
      <c r="I8" s="138">
        <v>0</v>
      </c>
      <c r="J8" s="103"/>
      <c r="K8" s="139">
        <f>I8+I8*J8/100</f>
        <v>0</v>
      </c>
      <c r="L8" s="129">
        <f>E8*I8</f>
        <v>0</v>
      </c>
      <c r="M8" s="129">
        <f>L8+L8*J8/100</f>
        <v>0</v>
      </c>
    </row>
    <row r="9" spans="1:13" s="119" customFormat="1" ht="10">
      <c r="A9" s="45">
        <v>2</v>
      </c>
      <c r="B9" s="258" t="s">
        <v>426</v>
      </c>
      <c r="C9" s="103" t="s">
        <v>23</v>
      </c>
      <c r="D9" s="261" t="s">
        <v>427</v>
      </c>
      <c r="E9" s="265">
        <v>40</v>
      </c>
      <c r="F9" s="103"/>
      <c r="G9" s="103"/>
      <c r="H9" s="103"/>
      <c r="I9" s="138">
        <v>0</v>
      </c>
      <c r="J9" s="103"/>
      <c r="K9" s="139">
        <f>I9+I9*J9/100</f>
        <v>0</v>
      </c>
      <c r="L9" s="129">
        <f>E9*I9</f>
        <v>0</v>
      </c>
      <c r="M9" s="129">
        <f>L9+L9*J9/100</f>
        <v>0</v>
      </c>
    </row>
    <row r="10" spans="1:13" s="119" customFormat="1" ht="10">
      <c r="A10" s="45">
        <v>3</v>
      </c>
      <c r="B10" s="258" t="s">
        <v>428</v>
      </c>
      <c r="C10" s="103" t="s">
        <v>23</v>
      </c>
      <c r="D10" s="262" t="s">
        <v>429</v>
      </c>
      <c r="E10" s="265">
        <v>4</v>
      </c>
      <c r="F10" s="103"/>
      <c r="G10" s="103"/>
      <c r="H10" s="103"/>
      <c r="I10" s="138">
        <v>0</v>
      </c>
      <c r="J10" s="103"/>
      <c r="K10" s="139">
        <f t="shared" ref="K10:K12" si="0">I10+I10*J10/100</f>
        <v>0</v>
      </c>
      <c r="L10" s="129">
        <f t="shared" ref="L10:L12" si="1">E10*I10</f>
        <v>0</v>
      </c>
      <c r="M10" s="129">
        <f t="shared" ref="M10:M12" si="2">L10+L10*J10/100</f>
        <v>0</v>
      </c>
    </row>
    <row r="11" spans="1:13" s="119" customFormat="1" ht="10">
      <c r="A11" s="45">
        <v>4</v>
      </c>
      <c r="B11" s="260" t="s">
        <v>430</v>
      </c>
      <c r="C11" s="103" t="s">
        <v>23</v>
      </c>
      <c r="D11" s="262" t="s">
        <v>431</v>
      </c>
      <c r="E11" s="265">
        <v>4</v>
      </c>
      <c r="F11" s="103"/>
      <c r="G11" s="103"/>
      <c r="H11" s="103"/>
      <c r="I11" s="138">
        <v>0</v>
      </c>
      <c r="J11" s="103"/>
      <c r="K11" s="139">
        <f t="shared" si="0"/>
        <v>0</v>
      </c>
      <c r="L11" s="129">
        <f t="shared" si="1"/>
        <v>0</v>
      </c>
      <c r="M11" s="129">
        <f t="shared" si="2"/>
        <v>0</v>
      </c>
    </row>
    <row r="12" spans="1:13" s="119" customFormat="1" ht="10">
      <c r="A12" s="45">
        <v>5</v>
      </c>
      <c r="B12" s="260" t="s">
        <v>432</v>
      </c>
      <c r="C12" s="103" t="s">
        <v>23</v>
      </c>
      <c r="D12" s="262" t="s">
        <v>433</v>
      </c>
      <c r="E12" s="265">
        <v>3</v>
      </c>
      <c r="F12" s="103"/>
      <c r="G12" s="103"/>
      <c r="H12" s="103"/>
      <c r="I12" s="138">
        <v>0</v>
      </c>
      <c r="J12" s="103"/>
      <c r="K12" s="139">
        <f t="shared" si="0"/>
        <v>0</v>
      </c>
      <c r="L12" s="129">
        <f t="shared" si="1"/>
        <v>0</v>
      </c>
      <c r="M12" s="129">
        <f t="shared" si="2"/>
        <v>0</v>
      </c>
    </row>
    <row r="13" spans="1:13" s="119" customFormat="1" ht="10.5">
      <c r="A13" s="45"/>
      <c r="B13" s="140" t="s">
        <v>91</v>
      </c>
      <c r="C13" s="45"/>
      <c r="D13" s="45"/>
      <c r="E13" s="252"/>
      <c r="F13" s="103"/>
      <c r="G13" s="103"/>
      <c r="H13" s="103"/>
      <c r="I13" s="138"/>
      <c r="J13" s="103"/>
      <c r="K13" s="139"/>
      <c r="L13" s="129"/>
      <c r="M13" s="129"/>
    </row>
    <row r="14" spans="1:13" s="119" customFormat="1" ht="10">
      <c r="A14" s="45">
        <v>1</v>
      </c>
      <c r="B14" s="259" t="s">
        <v>434</v>
      </c>
      <c r="C14" s="103" t="s">
        <v>23</v>
      </c>
      <c r="D14" s="141" t="s">
        <v>435</v>
      </c>
      <c r="E14" s="265">
        <v>5</v>
      </c>
      <c r="F14" s="103"/>
      <c r="G14" s="103"/>
      <c r="H14" s="103"/>
      <c r="I14" s="138">
        <v>0</v>
      </c>
      <c r="J14" s="102"/>
      <c r="K14" s="142">
        <f>I14+I14*J14/100</f>
        <v>0</v>
      </c>
      <c r="L14" s="143">
        <f>E14*I14</f>
        <v>0</v>
      </c>
      <c r="M14" s="143">
        <f>L14+L14*J14/100</f>
        <v>0</v>
      </c>
    </row>
    <row r="15" spans="1:13" s="14" customFormat="1" ht="18" customHeight="1">
      <c r="A15" s="115"/>
      <c r="B15" s="131" t="s">
        <v>30</v>
      </c>
      <c r="C15" s="132"/>
      <c r="D15" s="132"/>
      <c r="E15" s="132"/>
      <c r="F15" s="133"/>
      <c r="G15" s="133"/>
      <c r="H15" s="133"/>
      <c r="I15" s="134"/>
      <c r="J15" s="133"/>
      <c r="K15" s="144"/>
      <c r="L15" s="136">
        <f>SUM(L8:L14)</f>
        <v>0</v>
      </c>
      <c r="M15" s="136"/>
    </row>
    <row r="16" spans="1:13" s="14" customFormat="1" ht="19.5" customHeight="1">
      <c r="A16" s="32"/>
      <c r="B16" s="131" t="s">
        <v>31</v>
      </c>
      <c r="C16" s="132"/>
      <c r="D16" s="132"/>
      <c r="E16" s="132"/>
      <c r="F16" s="133"/>
      <c r="G16" s="133"/>
      <c r="H16" s="133"/>
      <c r="I16" s="134"/>
      <c r="J16" s="133"/>
      <c r="K16" s="144"/>
      <c r="L16" s="136"/>
      <c r="M16" s="136">
        <f>SUM(M8:M14)</f>
        <v>0</v>
      </c>
    </row>
    <row r="17" spans="2:13" ht="12" customHeight="1">
      <c r="B17" s="28" t="s">
        <v>11</v>
      </c>
      <c r="K17" s="145"/>
      <c r="L17" s="146"/>
      <c r="M17" s="146"/>
    </row>
    <row r="18" spans="2:13" ht="12.75" customHeight="1">
      <c r="B18" s="15" t="s">
        <v>12</v>
      </c>
      <c r="C18" s="15"/>
      <c r="D18" s="15"/>
      <c r="E18" s="15"/>
      <c r="F18" s="34"/>
      <c r="G18" s="34"/>
      <c r="K18" s="145"/>
      <c r="L18" s="146"/>
      <c r="M18" s="146"/>
    </row>
    <row r="19" spans="2:13" ht="12.75" customHeight="1">
      <c r="B19" s="18" t="s">
        <v>21</v>
      </c>
      <c r="C19" s="18"/>
      <c r="D19" s="18"/>
      <c r="E19" s="18"/>
      <c r="F19" s="34"/>
      <c r="G19" s="34"/>
      <c r="K19" s="145"/>
      <c r="L19" s="146"/>
      <c r="M19" s="146"/>
    </row>
    <row r="21" spans="2:13">
      <c r="B21" s="28" t="s">
        <v>14</v>
      </c>
      <c r="G21" s="3" t="s">
        <v>15</v>
      </c>
    </row>
    <row r="26" spans="2:13">
      <c r="B26" s="28" t="s">
        <v>59</v>
      </c>
    </row>
  </sheetData>
  <mergeCells count="1">
    <mergeCell ref="B6:K6"/>
  </mergeCells>
  <pageMargins left="0.7" right="0.7" top="1.14375" bottom="1.14375" header="0.511811023622047" footer="0.75"/>
  <pageSetup paperSize="9" scale="77" orientation="landscape" horizontalDpi="300" verticalDpi="300" r:id="rId1"/>
  <headerFooter>
    <oddFooter>&amp;C1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A410B-E74D-4C11-B646-96FFB10719B9}">
  <sheetPr>
    <tabColor rgb="FF4472C4"/>
  </sheetPr>
  <dimension ref="A1:AMM175"/>
  <sheetViews>
    <sheetView topLeftCell="A4" zoomScaleNormal="100" workbookViewId="0">
      <selection activeCell="B24" sqref="B24"/>
    </sheetView>
  </sheetViews>
  <sheetFormatPr defaultColWidth="5.83203125" defaultRowHeight="14"/>
  <cols>
    <col min="1" max="1" width="2.25" style="27" customWidth="1"/>
    <col min="2" max="2" width="48.25" style="16" customWidth="1"/>
    <col min="3" max="3" width="3.5" style="4" customWidth="1"/>
    <col min="4" max="4" width="6.58203125" style="4" customWidth="1"/>
    <col min="5" max="5" width="6" style="4" customWidth="1"/>
    <col min="6" max="6" width="14" style="3" customWidth="1"/>
    <col min="7" max="7" width="9.58203125" style="3" customWidth="1"/>
    <col min="8" max="8" width="5.75" style="3" customWidth="1"/>
    <col min="9" max="9" width="8" style="3" customWidth="1"/>
    <col min="10" max="10" width="5.25" style="3" customWidth="1"/>
    <col min="11" max="11" width="7.33203125" style="3" customWidth="1"/>
    <col min="12" max="12" width="11.5" style="3" customWidth="1"/>
    <col min="13" max="13" width="12" style="3" customWidth="1"/>
    <col min="14" max="254" width="5.75" style="3" customWidth="1"/>
    <col min="255" max="255" width="2.25" style="3" customWidth="1"/>
    <col min="256" max="256" width="34.58203125" style="3" customWidth="1"/>
    <col min="257" max="257" width="4.33203125" style="3" customWidth="1"/>
    <col min="258" max="258" width="5.58203125" style="3" customWidth="1"/>
    <col min="259" max="259" width="16.5" style="3" customWidth="1"/>
    <col min="260" max="260" width="8.58203125" style="3" customWidth="1"/>
    <col min="261" max="262" width="7.33203125" style="3" customWidth="1"/>
    <col min="263" max="263" width="5.75" style="3" customWidth="1"/>
    <col min="264" max="264" width="6.83203125" style="3" customWidth="1"/>
    <col min="265" max="265" width="5.75" style="3" customWidth="1"/>
    <col min="266" max="266" width="36" style="3" customWidth="1"/>
    <col min="267" max="510" width="5.75" style="3" customWidth="1"/>
    <col min="511" max="511" width="2.25" style="3" customWidth="1"/>
    <col min="512" max="512" width="34.58203125" style="3" customWidth="1"/>
    <col min="513" max="513" width="4.33203125" style="3" customWidth="1"/>
    <col min="514" max="514" width="5.58203125" style="3" customWidth="1"/>
    <col min="515" max="515" width="16.5" style="3" customWidth="1"/>
    <col min="516" max="516" width="8.58203125" style="3" customWidth="1"/>
    <col min="517" max="518" width="7.33203125" style="3" customWidth="1"/>
    <col min="519" max="519" width="5.75" style="3" customWidth="1"/>
    <col min="520" max="520" width="6.83203125" style="3" customWidth="1"/>
    <col min="521" max="521" width="5.75" style="3" customWidth="1"/>
    <col min="522" max="522" width="36" style="3" customWidth="1"/>
    <col min="523" max="766" width="5.75" style="3" customWidth="1"/>
    <col min="767" max="767" width="2.25" style="3" customWidth="1"/>
    <col min="768" max="768" width="34.58203125" style="3" customWidth="1"/>
    <col min="769" max="769" width="4.33203125" style="3" customWidth="1"/>
    <col min="770" max="770" width="5.58203125" style="3" customWidth="1"/>
    <col min="771" max="771" width="16.5" style="3" customWidth="1"/>
    <col min="772" max="772" width="8.58203125" style="3" customWidth="1"/>
    <col min="773" max="774" width="7.33203125" style="3" customWidth="1"/>
    <col min="775" max="775" width="5.75" style="3" customWidth="1"/>
    <col min="776" max="776" width="6.83203125" style="3" customWidth="1"/>
    <col min="777" max="777" width="5.75" style="3" customWidth="1"/>
    <col min="778" max="778" width="36" style="3" customWidth="1"/>
    <col min="779" max="1022" width="5.75" style="3" customWidth="1"/>
    <col min="1023" max="1023" width="2.25" style="3" customWidth="1"/>
    <col min="1024" max="1024" width="34.58203125" style="3" customWidth="1"/>
    <col min="1025" max="1025" width="4.33203125" style="3" customWidth="1"/>
    <col min="1026" max="1026" width="5.58203125" style="3" customWidth="1"/>
    <col min="1027" max="1027" width="5.83203125" style="3"/>
  </cols>
  <sheetData>
    <row r="1" spans="1:13" ht="18" customHeight="1">
      <c r="J1" s="5"/>
      <c r="K1" s="5"/>
      <c r="L1" s="5" t="s">
        <v>0</v>
      </c>
      <c r="M1" s="5"/>
    </row>
    <row r="2" spans="1:13" ht="17.5">
      <c r="B2" s="29" t="s">
        <v>1</v>
      </c>
      <c r="M2" s="5"/>
    </row>
    <row r="3" spans="1:13" ht="17.5">
      <c r="B3" s="124"/>
      <c r="M3" s="5"/>
    </row>
    <row r="6" spans="1:13" s="22" customFormat="1" ht="18" customHeight="1">
      <c r="A6" s="30"/>
      <c r="B6" s="408" t="s">
        <v>1200</v>
      </c>
      <c r="C6" s="408"/>
      <c r="D6" s="408"/>
      <c r="E6" s="408"/>
      <c r="F6" s="408"/>
      <c r="G6" s="408"/>
      <c r="H6" s="408"/>
      <c r="I6" s="408"/>
      <c r="J6" s="408"/>
      <c r="K6" s="408"/>
      <c r="L6" s="408"/>
      <c r="M6" s="408"/>
    </row>
    <row r="7" spans="1:13" s="119" customFormat="1" ht="51.75" customHeight="1">
      <c r="A7" s="117"/>
      <c r="B7" s="126" t="s">
        <v>3</v>
      </c>
      <c r="C7" s="126" t="s">
        <v>4</v>
      </c>
      <c r="D7" s="126" t="s">
        <v>22</v>
      </c>
      <c r="E7" s="126" t="s">
        <v>5</v>
      </c>
      <c r="F7" s="68" t="s">
        <v>6</v>
      </c>
      <c r="G7" s="68" t="s">
        <v>7</v>
      </c>
      <c r="H7" s="68" t="s">
        <v>8</v>
      </c>
      <c r="I7" s="68" t="s">
        <v>9</v>
      </c>
      <c r="J7" s="68" t="s">
        <v>10</v>
      </c>
      <c r="K7" s="68" t="s">
        <v>88</v>
      </c>
      <c r="L7" s="68" t="s">
        <v>89</v>
      </c>
      <c r="M7" s="68" t="s">
        <v>90</v>
      </c>
    </row>
    <row r="8" spans="1:13" s="119" customFormat="1" ht="40">
      <c r="A8" s="43">
        <v>1</v>
      </c>
      <c r="B8" s="44" t="s">
        <v>70</v>
      </c>
      <c r="C8" s="43" t="s">
        <v>23</v>
      </c>
      <c r="D8" s="43">
        <v>25</v>
      </c>
      <c r="E8" s="263">
        <v>10</v>
      </c>
      <c r="F8" s="147"/>
      <c r="G8" s="68"/>
      <c r="H8" s="68"/>
      <c r="I8" s="148">
        <v>0</v>
      </c>
      <c r="J8" s="68"/>
      <c r="K8" s="149">
        <f t="shared" ref="K8:K22" si="0">I8+I8*J8/100</f>
        <v>0</v>
      </c>
      <c r="L8" s="150">
        <f t="shared" ref="L8:L22" si="1">E8*I8</f>
        <v>0</v>
      </c>
      <c r="M8" s="150">
        <f t="shared" ref="M8:M22" si="2">L8+L8*J8/100</f>
        <v>0</v>
      </c>
    </row>
    <row r="9" spans="1:13" s="119" customFormat="1" ht="20">
      <c r="A9" s="43">
        <v>2</v>
      </c>
      <c r="B9" s="39" t="s">
        <v>71</v>
      </c>
      <c r="C9" s="43" t="s">
        <v>23</v>
      </c>
      <c r="D9" s="43">
        <v>40</v>
      </c>
      <c r="E9" s="264">
        <v>5</v>
      </c>
      <c r="F9" s="147"/>
      <c r="G9" s="68"/>
      <c r="H9" s="68"/>
      <c r="I9" s="148">
        <v>0</v>
      </c>
      <c r="J9" s="68"/>
      <c r="K9" s="149">
        <f t="shared" si="0"/>
        <v>0</v>
      </c>
      <c r="L9" s="150">
        <f t="shared" si="1"/>
        <v>0</v>
      </c>
      <c r="M9" s="150">
        <f t="shared" si="2"/>
        <v>0</v>
      </c>
    </row>
    <row r="10" spans="1:13" s="119" customFormat="1" ht="20">
      <c r="A10" s="43">
        <v>3</v>
      </c>
      <c r="B10" s="39" t="s">
        <v>72</v>
      </c>
      <c r="C10" s="43" t="s">
        <v>23</v>
      </c>
      <c r="D10" s="43">
        <v>25</v>
      </c>
      <c r="E10" s="264">
        <v>10</v>
      </c>
      <c r="F10" s="147"/>
      <c r="G10" s="68"/>
      <c r="H10" s="68"/>
      <c r="I10" s="148">
        <v>0</v>
      </c>
      <c r="J10" s="68"/>
      <c r="K10" s="149">
        <f t="shared" si="0"/>
        <v>0</v>
      </c>
      <c r="L10" s="150">
        <f t="shared" si="1"/>
        <v>0</v>
      </c>
      <c r="M10" s="150">
        <f t="shared" si="2"/>
        <v>0</v>
      </c>
    </row>
    <row r="11" spans="1:13" s="119" customFormat="1" ht="20">
      <c r="A11" s="43">
        <v>4</v>
      </c>
      <c r="B11" s="39" t="s">
        <v>73</v>
      </c>
      <c r="C11" s="43" t="s">
        <v>23</v>
      </c>
      <c r="D11" s="43">
        <v>20</v>
      </c>
      <c r="E11" s="264">
        <v>2</v>
      </c>
      <c r="F11" s="147"/>
      <c r="G11" s="68"/>
      <c r="H11" s="68"/>
      <c r="I11" s="148">
        <v>0</v>
      </c>
      <c r="J11" s="68"/>
      <c r="K11" s="149">
        <f t="shared" si="0"/>
        <v>0</v>
      </c>
      <c r="L11" s="150">
        <f t="shared" si="1"/>
        <v>0</v>
      </c>
      <c r="M11" s="150">
        <f t="shared" si="2"/>
        <v>0</v>
      </c>
    </row>
    <row r="12" spans="1:13" s="119" customFormat="1" ht="20">
      <c r="A12" s="43">
        <v>5</v>
      </c>
      <c r="B12" s="39" t="s">
        <v>74</v>
      </c>
      <c r="C12" s="43" t="s">
        <v>23</v>
      </c>
      <c r="D12" s="43">
        <v>20</v>
      </c>
      <c r="E12" s="264">
        <v>50</v>
      </c>
      <c r="F12" s="147"/>
      <c r="G12" s="68"/>
      <c r="H12" s="68"/>
      <c r="I12" s="148">
        <v>0</v>
      </c>
      <c r="J12" s="68"/>
      <c r="K12" s="149">
        <f t="shared" si="0"/>
        <v>0</v>
      </c>
      <c r="L12" s="150">
        <f t="shared" si="1"/>
        <v>0</v>
      </c>
      <c r="M12" s="150">
        <f t="shared" si="2"/>
        <v>0</v>
      </c>
    </row>
    <row r="13" spans="1:13" s="119" customFormat="1" ht="20">
      <c r="A13" s="43">
        <v>6</v>
      </c>
      <c r="B13" s="39" t="s">
        <v>75</v>
      </c>
      <c r="C13" s="43" t="s">
        <v>23</v>
      </c>
      <c r="D13" s="43">
        <v>20</v>
      </c>
      <c r="E13" s="264">
        <v>20</v>
      </c>
      <c r="F13" s="147"/>
      <c r="G13" s="68"/>
      <c r="H13" s="68"/>
      <c r="I13" s="148">
        <v>0</v>
      </c>
      <c r="J13" s="68"/>
      <c r="K13" s="149">
        <f t="shared" si="0"/>
        <v>0</v>
      </c>
      <c r="L13" s="150">
        <f t="shared" si="1"/>
        <v>0</v>
      </c>
      <c r="M13" s="150">
        <f t="shared" si="2"/>
        <v>0</v>
      </c>
    </row>
    <row r="14" spans="1:13" s="119" customFormat="1" ht="20">
      <c r="A14" s="43">
        <v>7</v>
      </c>
      <c r="B14" s="39" t="s">
        <v>76</v>
      </c>
      <c r="C14" s="43" t="s">
        <v>23</v>
      </c>
      <c r="D14" s="43">
        <v>25</v>
      </c>
      <c r="E14" s="264">
        <v>2</v>
      </c>
      <c r="F14" s="147"/>
      <c r="G14" s="151"/>
      <c r="H14" s="151"/>
      <c r="I14" s="148">
        <v>0</v>
      </c>
      <c r="J14" s="151"/>
      <c r="K14" s="149">
        <f t="shared" si="0"/>
        <v>0</v>
      </c>
      <c r="L14" s="150">
        <f t="shared" si="1"/>
        <v>0</v>
      </c>
      <c r="M14" s="150">
        <f t="shared" si="2"/>
        <v>0</v>
      </c>
    </row>
    <row r="15" spans="1:13" s="119" customFormat="1" ht="20">
      <c r="A15" s="43">
        <v>8</v>
      </c>
      <c r="B15" s="39" t="s">
        <v>77</v>
      </c>
      <c r="C15" s="43" t="s">
        <v>23</v>
      </c>
      <c r="D15" s="43">
        <v>25</v>
      </c>
      <c r="E15" s="264">
        <v>2</v>
      </c>
      <c r="F15" s="147"/>
      <c r="G15" s="68"/>
      <c r="H15" s="68"/>
      <c r="I15" s="148">
        <v>0</v>
      </c>
      <c r="J15" s="68"/>
      <c r="K15" s="149">
        <f t="shared" si="0"/>
        <v>0</v>
      </c>
      <c r="L15" s="150">
        <f t="shared" si="1"/>
        <v>0</v>
      </c>
      <c r="M15" s="150">
        <f t="shared" si="2"/>
        <v>0</v>
      </c>
    </row>
    <row r="16" spans="1:13" s="119" customFormat="1" ht="20">
      <c r="A16" s="43">
        <v>9</v>
      </c>
      <c r="B16" s="39" t="s">
        <v>78</v>
      </c>
      <c r="C16" s="45" t="s">
        <v>23</v>
      </c>
      <c r="D16" s="45">
        <v>25</v>
      </c>
      <c r="E16" s="265">
        <v>25</v>
      </c>
      <c r="F16" s="147"/>
      <c r="G16" s="68"/>
      <c r="H16" s="68"/>
      <c r="I16" s="148">
        <v>0</v>
      </c>
      <c r="J16" s="68"/>
      <c r="K16" s="149">
        <f t="shared" si="0"/>
        <v>0</v>
      </c>
      <c r="L16" s="150">
        <f t="shared" si="1"/>
        <v>0</v>
      </c>
      <c r="M16" s="150">
        <f t="shared" si="2"/>
        <v>0</v>
      </c>
    </row>
    <row r="17" spans="1:13" s="119" customFormat="1" ht="30">
      <c r="A17" s="43">
        <v>10</v>
      </c>
      <c r="B17" s="46" t="s">
        <v>79</v>
      </c>
      <c r="C17" s="47" t="s">
        <v>23</v>
      </c>
      <c r="D17" s="47">
        <v>20</v>
      </c>
      <c r="E17" s="266">
        <v>3</v>
      </c>
      <c r="F17" s="147"/>
      <c r="G17" s="68"/>
      <c r="H17" s="68"/>
      <c r="I17" s="148">
        <v>0</v>
      </c>
      <c r="J17" s="68"/>
      <c r="K17" s="149">
        <f t="shared" si="0"/>
        <v>0</v>
      </c>
      <c r="L17" s="150">
        <f t="shared" si="1"/>
        <v>0</v>
      </c>
      <c r="M17" s="150">
        <f t="shared" si="2"/>
        <v>0</v>
      </c>
    </row>
    <row r="18" spans="1:13" s="119" customFormat="1" ht="40">
      <c r="A18" s="43">
        <v>11</v>
      </c>
      <c r="B18" s="48" t="s">
        <v>80</v>
      </c>
      <c r="C18" s="49" t="s">
        <v>23</v>
      </c>
      <c r="D18" s="49">
        <v>20</v>
      </c>
      <c r="E18" s="267">
        <v>3</v>
      </c>
      <c r="F18" s="147"/>
      <c r="G18" s="68"/>
      <c r="H18" s="68"/>
      <c r="I18" s="148">
        <v>0</v>
      </c>
      <c r="J18" s="68"/>
      <c r="K18" s="152">
        <f t="shared" si="0"/>
        <v>0</v>
      </c>
      <c r="L18" s="153">
        <f t="shared" si="1"/>
        <v>0</v>
      </c>
      <c r="M18" s="153">
        <f t="shared" si="2"/>
        <v>0</v>
      </c>
    </row>
    <row r="19" spans="1:13" s="119" customFormat="1" ht="30">
      <c r="A19" s="43">
        <v>12</v>
      </c>
      <c r="B19" s="256" t="s">
        <v>456</v>
      </c>
      <c r="C19" s="49" t="s">
        <v>20</v>
      </c>
      <c r="D19" s="49">
        <v>10</v>
      </c>
      <c r="E19" s="267">
        <v>150</v>
      </c>
      <c r="F19" s="255"/>
      <c r="G19" s="68"/>
      <c r="H19" s="68"/>
      <c r="I19" s="148">
        <v>0</v>
      </c>
      <c r="J19" s="68"/>
      <c r="K19" s="149">
        <f t="shared" si="0"/>
        <v>0</v>
      </c>
      <c r="L19" s="150">
        <f t="shared" si="1"/>
        <v>0</v>
      </c>
      <c r="M19" s="150">
        <f t="shared" si="2"/>
        <v>0</v>
      </c>
    </row>
    <row r="20" spans="1:13" s="119" customFormat="1" ht="30">
      <c r="A20" s="43">
        <v>13</v>
      </c>
      <c r="B20" s="256" t="s">
        <v>457</v>
      </c>
      <c r="C20" s="49" t="s">
        <v>20</v>
      </c>
      <c r="D20" s="49">
        <v>20</v>
      </c>
      <c r="E20" s="267">
        <v>50</v>
      </c>
      <c r="F20" s="255"/>
      <c r="G20" s="68"/>
      <c r="H20" s="68"/>
      <c r="I20" s="148">
        <v>0</v>
      </c>
      <c r="J20" s="68"/>
      <c r="K20" s="152">
        <f t="shared" si="0"/>
        <v>0</v>
      </c>
      <c r="L20" s="153">
        <f t="shared" si="1"/>
        <v>0</v>
      </c>
      <c r="M20" s="153">
        <f t="shared" si="2"/>
        <v>0</v>
      </c>
    </row>
    <row r="21" spans="1:13" s="119" customFormat="1" ht="30">
      <c r="A21" s="43">
        <v>14</v>
      </c>
      <c r="B21" s="256" t="s">
        <v>458</v>
      </c>
      <c r="C21" s="49" t="s">
        <v>20</v>
      </c>
      <c r="D21" s="49">
        <v>20</v>
      </c>
      <c r="E21" s="267">
        <v>50</v>
      </c>
      <c r="F21" s="255"/>
      <c r="G21" s="68"/>
      <c r="H21" s="68"/>
      <c r="I21" s="148">
        <v>0</v>
      </c>
      <c r="J21" s="68"/>
      <c r="K21" s="149">
        <f t="shared" si="0"/>
        <v>0</v>
      </c>
      <c r="L21" s="150">
        <f t="shared" si="1"/>
        <v>0</v>
      </c>
      <c r="M21" s="150">
        <f t="shared" si="2"/>
        <v>0</v>
      </c>
    </row>
    <row r="22" spans="1:13" s="119" customFormat="1" ht="20">
      <c r="A22" s="43">
        <v>15</v>
      </c>
      <c r="B22" s="257" t="s">
        <v>104</v>
      </c>
      <c r="C22" s="49" t="s">
        <v>23</v>
      </c>
      <c r="D22" s="49">
        <v>20</v>
      </c>
      <c r="E22" s="267">
        <v>10</v>
      </c>
      <c r="F22" s="255"/>
      <c r="G22" s="68"/>
      <c r="H22" s="68"/>
      <c r="I22" s="148">
        <v>0</v>
      </c>
      <c r="J22" s="68"/>
      <c r="K22" s="152">
        <f t="shared" si="0"/>
        <v>0</v>
      </c>
      <c r="L22" s="153">
        <f t="shared" si="1"/>
        <v>0</v>
      </c>
      <c r="M22" s="153">
        <f t="shared" si="2"/>
        <v>0</v>
      </c>
    </row>
    <row r="23" spans="1:13" s="119" customFormat="1" ht="20.25" customHeight="1">
      <c r="A23" s="154"/>
      <c r="B23" s="155" t="s">
        <v>41</v>
      </c>
      <c r="C23" s="156"/>
      <c r="D23" s="156"/>
      <c r="E23" s="156"/>
      <c r="F23" s="133"/>
      <c r="G23" s="133"/>
      <c r="H23" s="133"/>
      <c r="I23" s="133"/>
      <c r="J23" s="134"/>
      <c r="K23" s="157"/>
      <c r="L23" s="158">
        <f>SUM(L8:L22)</f>
        <v>0</v>
      </c>
      <c r="M23" s="157"/>
    </row>
    <row r="24" spans="1:13" s="119" customFormat="1" ht="19.5" customHeight="1">
      <c r="A24" s="32"/>
      <c r="B24" s="131" t="s">
        <v>42</v>
      </c>
      <c r="C24" s="132"/>
      <c r="D24" s="132"/>
      <c r="E24" s="132"/>
      <c r="F24" s="133"/>
      <c r="G24" s="133"/>
      <c r="H24" s="133"/>
      <c r="I24" s="133"/>
      <c r="J24" s="134"/>
      <c r="K24" s="157"/>
      <c r="L24" s="157"/>
      <c r="M24" s="158">
        <f>SUM(M8:M22)</f>
        <v>0</v>
      </c>
    </row>
    <row r="25" spans="1:13" s="14" customFormat="1" ht="20">
      <c r="A25" s="27"/>
      <c r="B25" s="28" t="s">
        <v>11</v>
      </c>
      <c r="C25" s="4"/>
      <c r="D25" s="4"/>
      <c r="E25" s="4"/>
      <c r="F25" s="3"/>
      <c r="G25" s="3"/>
      <c r="H25" s="3"/>
      <c r="I25" s="3"/>
      <c r="J25" s="3"/>
      <c r="K25" s="159"/>
      <c r="L25" s="159"/>
      <c r="M25" s="159"/>
    </row>
    <row r="26" spans="1:13" s="14" customFormat="1" ht="15.5">
      <c r="A26" s="27"/>
      <c r="B26" s="15" t="s">
        <v>47</v>
      </c>
      <c r="C26" s="15"/>
      <c r="D26" s="15"/>
      <c r="E26" s="15"/>
      <c r="F26" s="34"/>
      <c r="G26" s="34"/>
      <c r="H26" s="3"/>
      <c r="I26" s="3"/>
      <c r="J26" s="3"/>
      <c r="K26" s="159"/>
      <c r="L26" s="159"/>
      <c r="M26" s="159"/>
    </row>
    <row r="27" spans="1:13" ht="12" customHeight="1">
      <c r="B27" s="18" t="s">
        <v>13</v>
      </c>
      <c r="C27" s="18"/>
      <c r="D27" s="18"/>
      <c r="E27" s="18"/>
      <c r="F27" s="34"/>
      <c r="G27" s="34"/>
      <c r="K27" s="159"/>
      <c r="L27" s="159"/>
      <c r="M27" s="159"/>
    </row>
    <row r="28" spans="1:13" ht="12.75" customHeight="1"/>
    <row r="29" spans="1:13" ht="12.75" customHeight="1">
      <c r="B29" s="28" t="s">
        <v>14</v>
      </c>
      <c r="G29" s="3" t="s">
        <v>15</v>
      </c>
    </row>
    <row r="167" spans="11:12">
      <c r="K167" s="160"/>
      <c r="L167" s="160"/>
    </row>
    <row r="169" spans="11:12" ht="15">
      <c r="K169" s="14"/>
      <c r="L169" s="14"/>
    </row>
    <row r="170" spans="11:12" ht="15">
      <c r="K170" s="14"/>
      <c r="L170" s="14"/>
    </row>
    <row r="171" spans="11:12" ht="15">
      <c r="K171" s="14"/>
      <c r="L171" s="14"/>
    </row>
    <row r="174" spans="11:12">
      <c r="K174" s="19"/>
      <c r="L174" s="19"/>
    </row>
    <row r="175" spans="11:12">
      <c r="K175" s="19"/>
      <c r="L175" s="19"/>
    </row>
  </sheetData>
  <mergeCells count="1">
    <mergeCell ref="B6:M6"/>
  </mergeCells>
  <pageMargins left="0.7" right="0.7" top="1.14375" bottom="1.14375" header="0.511811023622047" footer="0.75"/>
  <pageSetup paperSize="9" scale="69" orientation="landscape" horizontalDpi="300" verticalDpi="300" r:id="rId1"/>
  <headerFooter>
    <oddFooter>&amp;C1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AMJ15"/>
  <sheetViews>
    <sheetView topLeftCell="B1" zoomScale="90" zoomScaleNormal="90" zoomScaleSheetLayoutView="100" workbookViewId="0">
      <selection activeCell="B10" sqref="B10"/>
    </sheetView>
  </sheetViews>
  <sheetFormatPr defaultRowHeight="14"/>
  <cols>
    <col min="1" max="1" width="3.25" style="27" customWidth="1"/>
    <col min="2" max="2" width="50" style="28" customWidth="1"/>
    <col min="3" max="3" width="5.25" style="4" customWidth="1"/>
    <col min="4" max="4" width="11" style="4" customWidth="1"/>
    <col min="5" max="5" width="20.75" style="3" customWidth="1"/>
    <col min="6" max="6" width="14.58203125" style="3" customWidth="1"/>
    <col min="7" max="7" width="12.58203125" style="3" customWidth="1"/>
    <col min="8" max="8" width="9.58203125" style="3" customWidth="1"/>
    <col min="9" max="9" width="9" style="3" customWidth="1"/>
    <col min="10" max="10" width="10.08203125" style="3" customWidth="1"/>
    <col min="11" max="11" width="16.25" style="3" customWidth="1"/>
    <col min="12" max="12" width="13.25" style="3" customWidth="1"/>
    <col min="13" max="251" width="8.5" style="3" customWidth="1"/>
    <col min="252" max="252" width="3.25" style="3" customWidth="1"/>
    <col min="253" max="253" width="51.08203125" style="3" customWidth="1"/>
    <col min="254" max="254" width="6.5" style="3" customWidth="1"/>
    <col min="255" max="255" width="8.25" style="3" customWidth="1"/>
    <col min="256" max="256" width="24.5" style="3" customWidth="1"/>
    <col min="257" max="257" width="12.75" style="3" customWidth="1"/>
    <col min="258" max="258" width="10.75" style="3" customWidth="1"/>
    <col min="259" max="259" width="11" style="3" customWidth="1"/>
    <col min="260" max="260" width="8.5" style="3" customWidth="1"/>
    <col min="261" max="261" width="10.08203125" style="3" customWidth="1"/>
    <col min="262" max="262" width="8.5" style="3" customWidth="1"/>
    <col min="263" max="263" width="53.25" style="3" customWidth="1"/>
    <col min="264" max="507" width="8.5" style="3" customWidth="1"/>
    <col min="508" max="508" width="3.25" style="3" customWidth="1"/>
    <col min="509" max="509" width="51.08203125" style="3" customWidth="1"/>
    <col min="510" max="510" width="6.5" style="3" customWidth="1"/>
    <col min="511" max="511" width="8.25" style="3" customWidth="1"/>
    <col min="512" max="512" width="24.5" style="3" customWidth="1"/>
    <col min="513" max="513" width="12.75" style="3" customWidth="1"/>
    <col min="514" max="514" width="10.75" style="3" customWidth="1"/>
    <col min="515" max="515" width="11" style="3" customWidth="1"/>
    <col min="516" max="516" width="8.5" style="3" customWidth="1"/>
    <col min="517" max="517" width="10.08203125" style="3" customWidth="1"/>
    <col min="518" max="518" width="8.5" style="3" customWidth="1"/>
    <col min="519" max="519" width="53.25" style="3" customWidth="1"/>
    <col min="520" max="763" width="8.5" style="3" customWidth="1"/>
    <col min="764" max="764" width="3.25" style="3" customWidth="1"/>
    <col min="765" max="765" width="51.08203125" style="3" customWidth="1"/>
    <col min="766" max="766" width="6.5" style="3" customWidth="1"/>
    <col min="767" max="767" width="8.25" style="3" customWidth="1"/>
    <col min="768" max="768" width="24.5" style="3" customWidth="1"/>
    <col min="769" max="769" width="12.75" style="3" customWidth="1"/>
    <col min="770" max="770" width="10.75" style="3" customWidth="1"/>
    <col min="771" max="771" width="11" style="3" customWidth="1"/>
    <col min="772" max="772" width="8.5" style="3" customWidth="1"/>
    <col min="773" max="773" width="10.08203125" style="3" customWidth="1"/>
    <col min="774" max="774" width="8.5" style="3" customWidth="1"/>
    <col min="775" max="775" width="53.25" style="3" customWidth="1"/>
    <col min="776" max="1019" width="8.5" style="3" customWidth="1"/>
    <col min="1020" max="1020" width="3.25" style="3" customWidth="1"/>
    <col min="1021" max="1021" width="51.08203125" style="3" customWidth="1"/>
    <col min="1022" max="1022" width="6.5" style="3" customWidth="1"/>
    <col min="1023" max="1023" width="8.25" style="3" customWidth="1"/>
    <col min="1024" max="1024" width="8.75" style="3" customWidth="1"/>
  </cols>
  <sheetData>
    <row r="1" spans="1:12" ht="18.649999999999999" customHeight="1">
      <c r="I1" s="5" t="s">
        <v>0</v>
      </c>
      <c r="J1" s="5"/>
    </row>
    <row r="2" spans="1:12" ht="17.5">
      <c r="B2" s="29" t="s">
        <v>1</v>
      </c>
      <c r="J2" s="5"/>
    </row>
    <row r="3" spans="1:12" ht="17.5">
      <c r="B3" s="29"/>
      <c r="J3" s="5"/>
    </row>
    <row r="6" spans="1:12" s="22" customFormat="1" ht="18" customHeight="1">
      <c r="A6" s="30"/>
      <c r="B6" s="407" t="s">
        <v>1201</v>
      </c>
      <c r="C6" s="407"/>
      <c r="D6" s="407"/>
      <c r="E6" s="407"/>
      <c r="F6" s="407"/>
      <c r="G6" s="407"/>
      <c r="H6" s="407"/>
      <c r="I6" s="407"/>
      <c r="J6" s="407"/>
      <c r="K6" s="105"/>
      <c r="L6" s="105"/>
    </row>
    <row r="7" spans="1:12" s="11" customFormat="1" ht="20">
      <c r="A7" s="10"/>
      <c r="B7" s="10" t="s">
        <v>3</v>
      </c>
      <c r="C7" s="10" t="s">
        <v>4</v>
      </c>
      <c r="D7" s="10" t="s">
        <v>5</v>
      </c>
      <c r="E7" s="10" t="s">
        <v>6</v>
      </c>
      <c r="F7" s="10" t="s">
        <v>7</v>
      </c>
      <c r="G7" s="10" t="s">
        <v>8</v>
      </c>
      <c r="H7" s="10" t="s">
        <v>9</v>
      </c>
      <c r="I7" s="10" t="s">
        <v>10</v>
      </c>
      <c r="J7" s="67" t="s">
        <v>88</v>
      </c>
      <c r="K7" s="68" t="s">
        <v>89</v>
      </c>
      <c r="L7" s="68" t="s">
        <v>90</v>
      </c>
    </row>
    <row r="8" spans="1:12" s="11" customFormat="1" ht="10">
      <c r="A8" s="36">
        <v>1</v>
      </c>
      <c r="B8" s="33" t="s">
        <v>81</v>
      </c>
      <c r="C8" s="36" t="s">
        <v>23</v>
      </c>
      <c r="D8" s="254">
        <v>30</v>
      </c>
      <c r="E8" s="35"/>
      <c r="F8" s="35"/>
      <c r="G8" s="35"/>
      <c r="H8" s="72">
        <v>0</v>
      </c>
      <c r="I8" s="35"/>
      <c r="J8" s="74">
        <f>H8+H8*I8/100</f>
        <v>0</v>
      </c>
      <c r="K8" s="71">
        <f>D8*H8</f>
        <v>0</v>
      </c>
      <c r="L8" s="71">
        <f>K8+K8*I8/100</f>
        <v>0</v>
      </c>
    </row>
    <row r="9" spans="1:12" s="14" customFormat="1" ht="18" customHeight="1">
      <c r="A9" s="31"/>
      <c r="B9" s="54" t="s">
        <v>43</v>
      </c>
      <c r="C9" s="55"/>
      <c r="D9" s="55"/>
      <c r="E9" s="56"/>
      <c r="F9" s="56"/>
      <c r="G9" s="56"/>
      <c r="H9" s="56"/>
      <c r="I9" s="57"/>
      <c r="J9" s="58"/>
      <c r="K9" s="107">
        <f>K8</f>
        <v>0</v>
      </c>
      <c r="L9" s="107"/>
    </row>
    <row r="10" spans="1:12" s="14" customFormat="1" ht="15">
      <c r="A10" s="32"/>
      <c r="B10" s="54" t="s">
        <v>44</v>
      </c>
      <c r="C10" s="55"/>
      <c r="D10" s="55"/>
      <c r="E10" s="56"/>
      <c r="F10" s="56"/>
      <c r="G10" s="56"/>
      <c r="H10" s="56"/>
      <c r="I10" s="57"/>
      <c r="J10" s="58"/>
      <c r="K10" s="107"/>
      <c r="L10" s="107">
        <f>L8</f>
        <v>0</v>
      </c>
    </row>
    <row r="11" spans="1:12" ht="12" customHeight="1">
      <c r="B11" s="28" t="s">
        <v>11</v>
      </c>
    </row>
    <row r="12" spans="1:12" ht="13.15" customHeight="1">
      <c r="B12" s="15" t="s">
        <v>47</v>
      </c>
      <c r="C12" s="15"/>
      <c r="D12" s="15"/>
      <c r="E12" s="34"/>
      <c r="F12" s="34"/>
    </row>
    <row r="13" spans="1:12" ht="13.15" customHeight="1">
      <c r="B13" s="18" t="s">
        <v>13</v>
      </c>
      <c r="C13" s="18"/>
      <c r="D13" s="18"/>
      <c r="E13" s="34"/>
      <c r="F13" s="34"/>
    </row>
    <row r="15" spans="1:12">
      <c r="B15" s="28" t="s">
        <v>14</v>
      </c>
      <c r="F15" s="3" t="s">
        <v>15</v>
      </c>
    </row>
  </sheetData>
  <mergeCells count="1">
    <mergeCell ref="B6:J6"/>
  </mergeCells>
  <pageMargins left="0.70000000000000007" right="0.70000000000000007" top="1.1437007874015745" bottom="1.1437007874015745" header="0.74999999999999989" footer="0.74999999999999989"/>
  <pageSetup paperSize="9" scale="68" fitToWidth="0" fitToHeight="0" orientation="landscape" r:id="rId1"/>
  <headerFooter alignWithMargins="0">
    <oddFooter>&amp;C1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AB815-26FA-4729-937D-21F2507ABBF3}">
  <sheetPr>
    <tabColor rgb="FF0070C0"/>
    <pageSetUpPr fitToPage="1"/>
  </sheetPr>
  <dimension ref="A1:AMM138"/>
  <sheetViews>
    <sheetView zoomScaleNormal="100" workbookViewId="0">
      <selection activeCell="B54" sqref="B54"/>
    </sheetView>
  </sheetViews>
  <sheetFormatPr defaultColWidth="5.83203125" defaultRowHeight="14"/>
  <cols>
    <col min="1" max="1" width="2.25" style="27" customWidth="1"/>
    <col min="2" max="2" width="54.33203125" style="16" customWidth="1"/>
    <col min="3" max="3" width="4.75" style="4" customWidth="1"/>
    <col min="4" max="4" width="10" style="4" customWidth="1"/>
    <col min="5" max="5" width="7.33203125" style="4" customWidth="1"/>
    <col min="6" max="6" width="14" style="3" customWidth="1"/>
    <col min="7" max="7" width="7.58203125" style="3" customWidth="1"/>
    <col min="8" max="8" width="5.75" style="3" customWidth="1"/>
    <col min="9" max="9" width="7.08203125" style="83" customWidth="1"/>
    <col min="10" max="10" width="3.75" style="3" customWidth="1"/>
    <col min="11" max="11" width="7.33203125" style="83" customWidth="1"/>
    <col min="12" max="12" width="7.83203125" style="162" customWidth="1"/>
    <col min="13" max="13" width="9.08203125" style="162" customWidth="1"/>
    <col min="14" max="14" width="5.75" style="3" customWidth="1"/>
    <col min="15" max="15" width="5.75" style="162" customWidth="1"/>
    <col min="16" max="254" width="5.75" style="3" customWidth="1"/>
    <col min="255" max="255" width="2.25" style="3" customWidth="1"/>
    <col min="256" max="256" width="34.58203125" style="3" customWidth="1"/>
    <col min="257" max="257" width="4.33203125" style="3" customWidth="1"/>
    <col min="258" max="258" width="5.58203125" style="3" customWidth="1"/>
    <col min="259" max="259" width="16.5" style="3" customWidth="1"/>
    <col min="260" max="260" width="8.58203125" style="3" customWidth="1"/>
    <col min="261" max="262" width="7.33203125" style="3" customWidth="1"/>
    <col min="263" max="263" width="5.75" style="3" customWidth="1"/>
    <col min="264" max="264" width="6.83203125" style="3" customWidth="1"/>
    <col min="265" max="265" width="5.75" style="3" customWidth="1"/>
    <col min="266" max="266" width="36" style="3" customWidth="1"/>
    <col min="267" max="510" width="5.75" style="3" customWidth="1"/>
    <col min="511" max="511" width="2.25" style="3" customWidth="1"/>
    <col min="512" max="512" width="34.58203125" style="3" customWidth="1"/>
    <col min="513" max="513" width="4.33203125" style="3" customWidth="1"/>
    <col min="514" max="514" width="5.58203125" style="3" customWidth="1"/>
    <col min="515" max="515" width="16.5" style="3" customWidth="1"/>
    <col min="516" max="516" width="8.58203125" style="3" customWidth="1"/>
    <col min="517" max="518" width="7.33203125" style="3" customWidth="1"/>
    <col min="519" max="519" width="5.75" style="3" customWidth="1"/>
    <col min="520" max="520" width="6.83203125" style="3" customWidth="1"/>
    <col min="521" max="521" width="5.75" style="3" customWidth="1"/>
    <col min="522" max="522" width="36" style="3" customWidth="1"/>
    <col min="523" max="766" width="5.75" style="3" customWidth="1"/>
    <col min="767" max="767" width="2.25" style="3" customWidth="1"/>
    <col min="768" max="768" width="34.58203125" style="3" customWidth="1"/>
    <col min="769" max="769" width="4.33203125" style="3" customWidth="1"/>
    <col min="770" max="770" width="5.58203125" style="3" customWidth="1"/>
    <col min="771" max="771" width="16.5" style="3" customWidth="1"/>
    <col min="772" max="772" width="8.58203125" style="3" customWidth="1"/>
    <col min="773" max="774" width="7.33203125" style="3" customWidth="1"/>
    <col min="775" max="775" width="5.75" style="3" customWidth="1"/>
    <col min="776" max="776" width="6.83203125" style="3" customWidth="1"/>
    <col min="777" max="777" width="5.75" style="3" customWidth="1"/>
    <col min="778" max="778" width="36" style="3" customWidth="1"/>
    <col min="779" max="1022" width="5.75" style="3" customWidth="1"/>
    <col min="1023" max="1023" width="2.25" style="3" customWidth="1"/>
    <col min="1024" max="1024" width="34.58203125" style="3" customWidth="1"/>
    <col min="1025" max="1025" width="4.33203125" style="3" customWidth="1"/>
    <col min="1026" max="1026" width="5.58203125" style="3" customWidth="1"/>
    <col min="1027" max="1027" width="5.83203125" style="3"/>
  </cols>
  <sheetData>
    <row r="1" spans="1:15" ht="18" customHeight="1">
      <c r="J1" s="5"/>
      <c r="K1" s="82"/>
      <c r="L1" s="161" t="s">
        <v>0</v>
      </c>
      <c r="M1" s="161"/>
    </row>
    <row r="2" spans="1:15" ht="17.5">
      <c r="B2" s="6" t="s">
        <v>96</v>
      </c>
      <c r="M2" s="161"/>
    </row>
    <row r="3" spans="1:15" ht="17.5">
      <c r="B3" s="124"/>
      <c r="M3" s="161"/>
    </row>
    <row r="6" spans="1:15" s="22" customFormat="1" ht="18" customHeight="1">
      <c r="A6" s="30"/>
      <c r="B6" s="408" t="s">
        <v>1202</v>
      </c>
      <c r="C6" s="408"/>
      <c r="D6" s="408"/>
      <c r="E6" s="408"/>
      <c r="F6" s="408"/>
      <c r="G6" s="408"/>
      <c r="H6" s="408"/>
      <c r="I6" s="408"/>
      <c r="J6" s="408"/>
      <c r="K6" s="408"/>
      <c r="L6" s="408"/>
      <c r="M6" s="408"/>
      <c r="O6" s="163"/>
    </row>
    <row r="7" spans="1:15" s="119" customFormat="1" ht="40">
      <c r="A7" s="68"/>
      <c r="B7" s="68" t="s">
        <v>3</v>
      </c>
      <c r="C7" s="68" t="s">
        <v>4</v>
      </c>
      <c r="D7" s="68" t="s">
        <v>22</v>
      </c>
      <c r="E7" s="68" t="s">
        <v>5</v>
      </c>
      <c r="F7" s="68" t="s">
        <v>6</v>
      </c>
      <c r="G7" s="68" t="s">
        <v>7</v>
      </c>
      <c r="H7" s="68" t="s">
        <v>8</v>
      </c>
      <c r="I7" s="89" t="s">
        <v>9</v>
      </c>
      <c r="J7" s="68" t="s">
        <v>10</v>
      </c>
      <c r="K7" s="89" t="s">
        <v>88</v>
      </c>
      <c r="L7" s="164" t="s">
        <v>89</v>
      </c>
      <c r="M7" s="164" t="s">
        <v>90</v>
      </c>
      <c r="O7" s="165"/>
    </row>
    <row r="8" spans="1:15" s="119" customFormat="1" ht="20">
      <c r="A8" s="45">
        <v>1</v>
      </c>
      <c r="B8" s="240" t="s">
        <v>102</v>
      </c>
      <c r="C8" s="141" t="s">
        <v>20</v>
      </c>
      <c r="D8" s="141">
        <v>50</v>
      </c>
      <c r="E8" s="141">
        <v>5</v>
      </c>
      <c r="F8" s="166"/>
      <c r="G8" s="166"/>
      <c r="H8" s="166"/>
      <c r="I8" s="167">
        <v>0</v>
      </c>
      <c r="J8" s="166"/>
      <c r="K8" s="168">
        <f t="shared" ref="K8:K10" si="0">I8+I8*J8/100</f>
        <v>0</v>
      </c>
      <c r="L8" s="169">
        <f t="shared" ref="L8:L10" si="1">E8*I8</f>
        <v>0</v>
      </c>
      <c r="M8" s="170">
        <f t="shared" ref="M8:M10" si="2">E8*K8</f>
        <v>0</v>
      </c>
      <c r="O8" s="165"/>
    </row>
    <row r="9" spans="1:15" s="119" customFormat="1" ht="10">
      <c r="A9" s="45">
        <v>2</v>
      </c>
      <c r="B9" s="240" t="s">
        <v>103</v>
      </c>
      <c r="C9" s="141" t="s">
        <v>20</v>
      </c>
      <c r="D9" s="141">
        <v>25</v>
      </c>
      <c r="E9" s="141">
        <v>6</v>
      </c>
      <c r="F9" s="166"/>
      <c r="G9" s="166"/>
      <c r="H9" s="166"/>
      <c r="I9" s="167">
        <v>0</v>
      </c>
      <c r="J9" s="166"/>
      <c r="K9" s="168">
        <f t="shared" si="0"/>
        <v>0</v>
      </c>
      <c r="L9" s="169">
        <f t="shared" si="1"/>
        <v>0</v>
      </c>
      <c r="M9" s="170">
        <f t="shared" si="2"/>
        <v>0</v>
      </c>
      <c r="O9" s="165"/>
    </row>
    <row r="10" spans="1:15" s="119" customFormat="1" ht="10">
      <c r="A10" s="45">
        <v>3</v>
      </c>
      <c r="B10" s="240" t="s">
        <v>548</v>
      </c>
      <c r="C10" s="141" t="s">
        <v>20</v>
      </c>
      <c r="D10" s="141">
        <v>50</v>
      </c>
      <c r="E10" s="141">
        <v>100</v>
      </c>
      <c r="F10" s="166"/>
      <c r="G10" s="166"/>
      <c r="H10" s="166"/>
      <c r="I10" s="167">
        <v>0</v>
      </c>
      <c r="J10" s="166"/>
      <c r="K10" s="168">
        <f t="shared" si="0"/>
        <v>0</v>
      </c>
      <c r="L10" s="169">
        <f t="shared" si="1"/>
        <v>0</v>
      </c>
      <c r="M10" s="170">
        <f t="shared" si="2"/>
        <v>0</v>
      </c>
      <c r="O10" s="165"/>
    </row>
    <row r="11" spans="1:15" s="119" customFormat="1" ht="10">
      <c r="A11" s="45">
        <v>4</v>
      </c>
      <c r="B11" s="240" t="s">
        <v>547</v>
      </c>
      <c r="C11" s="141" t="s">
        <v>19</v>
      </c>
      <c r="D11" s="141">
        <v>100</v>
      </c>
      <c r="E11" s="141">
        <v>20</v>
      </c>
      <c r="F11" s="166"/>
      <c r="G11" s="166"/>
      <c r="H11" s="166"/>
      <c r="I11" s="167">
        <v>0</v>
      </c>
      <c r="J11" s="166"/>
      <c r="K11" s="168">
        <f t="shared" ref="K11:K52" si="3">I11+I11*J11/100</f>
        <v>0</v>
      </c>
      <c r="L11" s="169">
        <f t="shared" ref="L11:L52" si="4">E11*I11</f>
        <v>0</v>
      </c>
      <c r="M11" s="170">
        <f t="shared" ref="M11:M52" si="5">E11*K11</f>
        <v>0</v>
      </c>
      <c r="O11" s="165"/>
    </row>
    <row r="12" spans="1:15" s="119" customFormat="1" ht="10">
      <c r="A12" s="45">
        <v>5</v>
      </c>
      <c r="B12" s="241" t="s">
        <v>549</v>
      </c>
      <c r="C12" s="141" t="s">
        <v>19</v>
      </c>
      <c r="D12" s="141">
        <v>100</v>
      </c>
      <c r="E12" s="141">
        <v>60</v>
      </c>
      <c r="F12" s="166"/>
      <c r="G12" s="166"/>
      <c r="H12" s="166"/>
      <c r="I12" s="167">
        <v>0</v>
      </c>
      <c r="J12" s="166"/>
      <c r="K12" s="168">
        <f t="shared" si="3"/>
        <v>0</v>
      </c>
      <c r="L12" s="169">
        <f t="shared" si="4"/>
        <v>0</v>
      </c>
      <c r="M12" s="170">
        <f t="shared" si="5"/>
        <v>0</v>
      </c>
      <c r="O12" s="165"/>
    </row>
    <row r="13" spans="1:15" s="119" customFormat="1" ht="20">
      <c r="A13" s="45">
        <v>6</v>
      </c>
      <c r="B13" s="241" t="s">
        <v>550</v>
      </c>
      <c r="C13" s="141" t="s">
        <v>19</v>
      </c>
      <c r="D13" s="141">
        <v>500</v>
      </c>
      <c r="E13" s="141">
        <v>6</v>
      </c>
      <c r="F13" s="166"/>
      <c r="G13" s="166"/>
      <c r="H13" s="166"/>
      <c r="I13" s="167">
        <v>0</v>
      </c>
      <c r="J13" s="166"/>
      <c r="K13" s="168">
        <f t="shared" si="3"/>
        <v>0</v>
      </c>
      <c r="L13" s="169">
        <f t="shared" si="4"/>
        <v>0</v>
      </c>
      <c r="M13" s="170">
        <f t="shared" si="5"/>
        <v>0</v>
      </c>
      <c r="O13" s="165"/>
    </row>
    <row r="14" spans="1:15" s="119" customFormat="1" ht="10">
      <c r="A14" s="45">
        <v>7</v>
      </c>
      <c r="B14" s="241" t="s">
        <v>551</v>
      </c>
      <c r="C14" s="141" t="s">
        <v>19</v>
      </c>
      <c r="D14" s="141">
        <v>50</v>
      </c>
      <c r="E14" s="141">
        <v>20</v>
      </c>
      <c r="F14" s="166"/>
      <c r="G14" s="166"/>
      <c r="H14" s="166"/>
      <c r="I14" s="167">
        <v>0</v>
      </c>
      <c r="J14" s="166"/>
      <c r="K14" s="168">
        <f t="shared" si="3"/>
        <v>0</v>
      </c>
      <c r="L14" s="169">
        <f t="shared" si="4"/>
        <v>0</v>
      </c>
      <c r="M14" s="170">
        <f t="shared" si="5"/>
        <v>0</v>
      </c>
      <c r="O14" s="165"/>
    </row>
    <row r="15" spans="1:15" s="119" customFormat="1" ht="10">
      <c r="A15" s="45">
        <v>8</v>
      </c>
      <c r="B15" s="241" t="s">
        <v>552</v>
      </c>
      <c r="C15" s="141" t="s">
        <v>19</v>
      </c>
      <c r="D15" s="141">
        <v>500</v>
      </c>
      <c r="E15" s="141">
        <v>5</v>
      </c>
      <c r="F15" s="166"/>
      <c r="G15" s="166"/>
      <c r="H15" s="166"/>
      <c r="I15" s="167">
        <v>0</v>
      </c>
      <c r="J15" s="166"/>
      <c r="K15" s="168">
        <f t="shared" si="3"/>
        <v>0</v>
      </c>
      <c r="L15" s="169">
        <f t="shared" si="4"/>
        <v>0</v>
      </c>
      <c r="M15" s="170">
        <f t="shared" si="5"/>
        <v>0</v>
      </c>
      <c r="O15" s="165"/>
    </row>
    <row r="16" spans="1:15" s="119" customFormat="1" ht="10">
      <c r="A16" s="45">
        <v>9</v>
      </c>
      <c r="B16" s="241" t="s">
        <v>436</v>
      </c>
      <c r="C16" s="141" t="s">
        <v>60</v>
      </c>
      <c r="D16" s="141">
        <v>1</v>
      </c>
      <c r="E16" s="141">
        <v>3</v>
      </c>
      <c r="F16" s="166"/>
      <c r="G16" s="166"/>
      <c r="H16" s="166"/>
      <c r="I16" s="167">
        <v>0</v>
      </c>
      <c r="J16" s="171"/>
      <c r="K16" s="168">
        <f t="shared" si="3"/>
        <v>0</v>
      </c>
      <c r="L16" s="169">
        <f t="shared" si="4"/>
        <v>0</v>
      </c>
      <c r="M16" s="170">
        <f t="shared" si="5"/>
        <v>0</v>
      </c>
      <c r="O16" s="165"/>
    </row>
    <row r="17" spans="1:15" s="119" customFormat="1" ht="10">
      <c r="A17" s="45">
        <v>10</v>
      </c>
      <c r="B17" s="241" t="s">
        <v>553</v>
      </c>
      <c r="C17" s="141" t="s">
        <v>19</v>
      </c>
      <c r="D17" s="141">
        <v>500</v>
      </c>
      <c r="E17" s="141">
        <v>18</v>
      </c>
      <c r="F17" s="166"/>
      <c r="G17" s="166"/>
      <c r="H17" s="166"/>
      <c r="I17" s="167">
        <v>0</v>
      </c>
      <c r="J17" s="171"/>
      <c r="K17" s="168">
        <f t="shared" si="3"/>
        <v>0</v>
      </c>
      <c r="L17" s="169">
        <f t="shared" si="4"/>
        <v>0</v>
      </c>
      <c r="M17" s="170">
        <f t="shared" si="5"/>
        <v>0</v>
      </c>
      <c r="O17" s="165"/>
    </row>
    <row r="18" spans="1:15" s="119" customFormat="1" ht="10.5">
      <c r="A18" s="45">
        <v>11</v>
      </c>
      <c r="B18" s="253" t="s">
        <v>554</v>
      </c>
      <c r="C18" s="141" t="s">
        <v>19</v>
      </c>
      <c r="D18" s="141">
        <v>500</v>
      </c>
      <c r="E18" s="141">
        <v>2</v>
      </c>
      <c r="F18" s="166"/>
      <c r="G18" s="166"/>
      <c r="H18" s="166"/>
      <c r="I18" s="167">
        <v>0</v>
      </c>
      <c r="J18" s="171"/>
      <c r="K18" s="168">
        <f t="shared" si="3"/>
        <v>0</v>
      </c>
      <c r="L18" s="169">
        <f t="shared" si="4"/>
        <v>0</v>
      </c>
      <c r="M18" s="170">
        <f t="shared" si="5"/>
        <v>0</v>
      </c>
      <c r="O18" s="165"/>
    </row>
    <row r="19" spans="1:15" s="119" customFormat="1" ht="10">
      <c r="A19" s="45">
        <v>12</v>
      </c>
      <c r="B19" s="253" t="s">
        <v>555</v>
      </c>
      <c r="C19" s="141" t="s">
        <v>19</v>
      </c>
      <c r="D19" s="141">
        <v>1000</v>
      </c>
      <c r="E19" s="141">
        <v>2</v>
      </c>
      <c r="F19" s="166"/>
      <c r="G19" s="166"/>
      <c r="H19" s="166"/>
      <c r="I19" s="167">
        <v>0</v>
      </c>
      <c r="J19" s="171"/>
      <c r="K19" s="168">
        <f t="shared" si="3"/>
        <v>0</v>
      </c>
      <c r="L19" s="169">
        <f t="shared" si="4"/>
        <v>0</v>
      </c>
      <c r="M19" s="170">
        <f t="shared" si="5"/>
        <v>0</v>
      </c>
      <c r="O19" s="165"/>
    </row>
    <row r="20" spans="1:15" s="119" customFormat="1" ht="10">
      <c r="A20" s="45">
        <v>13</v>
      </c>
      <c r="B20" s="241" t="s">
        <v>556</v>
      </c>
      <c r="C20" s="141" t="s">
        <v>19</v>
      </c>
      <c r="D20" s="141">
        <v>500</v>
      </c>
      <c r="E20" s="141">
        <v>10</v>
      </c>
      <c r="F20" s="166"/>
      <c r="G20" s="166"/>
      <c r="H20" s="166"/>
      <c r="I20" s="167">
        <v>0</v>
      </c>
      <c r="J20" s="171"/>
      <c r="K20" s="168">
        <f t="shared" si="3"/>
        <v>0</v>
      </c>
      <c r="L20" s="169">
        <f t="shared" si="4"/>
        <v>0</v>
      </c>
      <c r="M20" s="170">
        <f t="shared" si="5"/>
        <v>0</v>
      </c>
      <c r="O20" s="165"/>
    </row>
    <row r="21" spans="1:15" s="119" customFormat="1" ht="10">
      <c r="A21" s="45">
        <v>14</v>
      </c>
      <c r="B21" s="241" t="s">
        <v>557</v>
      </c>
      <c r="C21" s="141" t="s">
        <v>19</v>
      </c>
      <c r="D21" s="141">
        <v>500</v>
      </c>
      <c r="E21" s="141">
        <v>5</v>
      </c>
      <c r="F21" s="166"/>
      <c r="G21" s="166"/>
      <c r="H21" s="166"/>
      <c r="I21" s="167">
        <v>0</v>
      </c>
      <c r="J21" s="171"/>
      <c r="K21" s="168">
        <f t="shared" si="3"/>
        <v>0</v>
      </c>
      <c r="L21" s="169">
        <f t="shared" si="4"/>
        <v>0</v>
      </c>
      <c r="M21" s="170">
        <f t="shared" si="5"/>
        <v>0</v>
      </c>
      <c r="O21" s="165"/>
    </row>
    <row r="22" spans="1:15" s="119" customFormat="1" ht="10">
      <c r="A22" s="45">
        <v>15</v>
      </c>
      <c r="B22" s="240" t="s">
        <v>558</v>
      </c>
      <c r="C22" s="141" t="s">
        <v>20</v>
      </c>
      <c r="D22" s="141">
        <v>50</v>
      </c>
      <c r="E22" s="141">
        <v>50</v>
      </c>
      <c r="F22" s="166"/>
      <c r="G22" s="166"/>
      <c r="H22" s="166"/>
      <c r="I22" s="167">
        <v>0</v>
      </c>
      <c r="J22" s="171"/>
      <c r="K22" s="168">
        <f t="shared" si="3"/>
        <v>0</v>
      </c>
      <c r="L22" s="169">
        <f t="shared" si="4"/>
        <v>0</v>
      </c>
      <c r="M22" s="170">
        <f t="shared" si="5"/>
        <v>0</v>
      </c>
      <c r="O22" s="165"/>
    </row>
    <row r="23" spans="1:15" s="119" customFormat="1" ht="10">
      <c r="A23" s="45">
        <v>16</v>
      </c>
      <c r="B23" s="240" t="s">
        <v>559</v>
      </c>
      <c r="C23" s="141" t="s">
        <v>20</v>
      </c>
      <c r="D23" s="141">
        <v>50</v>
      </c>
      <c r="E23" s="141">
        <v>50</v>
      </c>
      <c r="F23" s="166"/>
      <c r="G23" s="166"/>
      <c r="H23" s="166"/>
      <c r="I23" s="167">
        <v>0</v>
      </c>
      <c r="J23" s="171"/>
      <c r="K23" s="168">
        <f t="shared" si="3"/>
        <v>0</v>
      </c>
      <c r="L23" s="169">
        <f t="shared" si="4"/>
        <v>0</v>
      </c>
      <c r="M23" s="170">
        <f t="shared" si="5"/>
        <v>0</v>
      </c>
      <c r="O23" s="165"/>
    </row>
    <row r="24" spans="1:15" s="119" customFormat="1" ht="10">
      <c r="A24" s="45">
        <v>17</v>
      </c>
      <c r="B24" s="240" t="s">
        <v>105</v>
      </c>
      <c r="C24" s="141" t="s">
        <v>60</v>
      </c>
      <c r="D24" s="141">
        <v>1</v>
      </c>
      <c r="E24" s="141">
        <v>10</v>
      </c>
      <c r="F24" s="166"/>
      <c r="G24" s="166"/>
      <c r="H24" s="166"/>
      <c r="I24" s="167">
        <v>0</v>
      </c>
      <c r="J24" s="171"/>
      <c r="K24" s="168">
        <f t="shared" si="3"/>
        <v>0</v>
      </c>
      <c r="L24" s="169">
        <f t="shared" si="4"/>
        <v>0</v>
      </c>
      <c r="M24" s="170">
        <f t="shared" si="5"/>
        <v>0</v>
      </c>
      <c r="O24" s="165"/>
    </row>
    <row r="25" spans="1:15" s="119" customFormat="1" ht="10">
      <c r="A25" s="45">
        <v>18</v>
      </c>
      <c r="B25" s="240" t="s">
        <v>560</v>
      </c>
      <c r="C25" s="141" t="s">
        <v>20</v>
      </c>
      <c r="D25" s="141">
        <v>50</v>
      </c>
      <c r="E25" s="141">
        <v>15</v>
      </c>
      <c r="F25" s="166"/>
      <c r="G25" s="166"/>
      <c r="H25" s="166"/>
      <c r="I25" s="167">
        <v>0</v>
      </c>
      <c r="J25" s="171"/>
      <c r="K25" s="168">
        <f t="shared" si="3"/>
        <v>0</v>
      </c>
      <c r="L25" s="169">
        <f t="shared" si="4"/>
        <v>0</v>
      </c>
      <c r="M25" s="170">
        <f t="shared" si="5"/>
        <v>0</v>
      </c>
      <c r="O25" s="165"/>
    </row>
    <row r="26" spans="1:15" s="119" customFormat="1" ht="20">
      <c r="A26" s="45">
        <v>19</v>
      </c>
      <c r="B26" s="240" t="s">
        <v>561</v>
      </c>
      <c r="C26" s="141" t="s">
        <v>20</v>
      </c>
      <c r="D26" s="141">
        <v>50</v>
      </c>
      <c r="E26" s="141">
        <v>30</v>
      </c>
      <c r="F26" s="166"/>
      <c r="G26" s="166"/>
      <c r="H26" s="166"/>
      <c r="I26" s="167">
        <v>0</v>
      </c>
      <c r="J26" s="171"/>
      <c r="K26" s="168">
        <f t="shared" si="3"/>
        <v>0</v>
      </c>
      <c r="L26" s="169">
        <f t="shared" si="4"/>
        <v>0</v>
      </c>
      <c r="M26" s="170">
        <f t="shared" si="5"/>
        <v>0</v>
      </c>
      <c r="O26" s="165"/>
    </row>
    <row r="27" spans="1:15" s="119" customFormat="1" ht="10">
      <c r="A27" s="45">
        <v>20</v>
      </c>
      <c r="B27" s="240" t="s">
        <v>562</v>
      </c>
      <c r="C27" s="141" t="s">
        <v>60</v>
      </c>
      <c r="D27" s="141" t="s">
        <v>437</v>
      </c>
      <c r="E27" s="141">
        <v>6</v>
      </c>
      <c r="F27" s="166"/>
      <c r="G27" s="166"/>
      <c r="H27" s="166"/>
      <c r="I27" s="167">
        <v>0</v>
      </c>
      <c r="J27" s="171"/>
      <c r="K27" s="168">
        <f t="shared" si="3"/>
        <v>0</v>
      </c>
      <c r="L27" s="169">
        <f t="shared" si="4"/>
        <v>0</v>
      </c>
      <c r="M27" s="170">
        <f t="shared" si="5"/>
        <v>0</v>
      </c>
      <c r="O27" s="165"/>
    </row>
    <row r="28" spans="1:15" s="119" customFormat="1" ht="20">
      <c r="A28" s="45">
        <v>21</v>
      </c>
      <c r="B28" s="241" t="s">
        <v>563</v>
      </c>
      <c r="C28" s="141" t="s">
        <v>20</v>
      </c>
      <c r="D28" s="141">
        <v>50</v>
      </c>
      <c r="E28" s="141">
        <v>10</v>
      </c>
      <c r="F28" s="166"/>
      <c r="G28" s="166"/>
      <c r="H28" s="166"/>
      <c r="I28" s="167">
        <v>0</v>
      </c>
      <c r="J28" s="171"/>
      <c r="K28" s="168">
        <f t="shared" si="3"/>
        <v>0</v>
      </c>
      <c r="L28" s="169">
        <f t="shared" si="4"/>
        <v>0</v>
      </c>
      <c r="M28" s="170">
        <f t="shared" si="5"/>
        <v>0</v>
      </c>
      <c r="O28" s="165"/>
    </row>
    <row r="29" spans="1:15" s="119" customFormat="1" ht="20">
      <c r="A29" s="45">
        <v>22</v>
      </c>
      <c r="B29" s="241" t="s">
        <v>564</v>
      </c>
      <c r="C29" s="141" t="s">
        <v>20</v>
      </c>
      <c r="D29" s="141">
        <v>100</v>
      </c>
      <c r="E29" s="141">
        <v>6</v>
      </c>
      <c r="F29" s="166"/>
      <c r="G29" s="166"/>
      <c r="H29" s="166"/>
      <c r="I29" s="167">
        <v>0</v>
      </c>
      <c r="J29" s="171"/>
      <c r="K29" s="168">
        <f t="shared" si="3"/>
        <v>0</v>
      </c>
      <c r="L29" s="169">
        <f t="shared" si="4"/>
        <v>0</v>
      </c>
      <c r="M29" s="170">
        <f t="shared" si="5"/>
        <v>0</v>
      </c>
      <c r="O29" s="165"/>
    </row>
    <row r="30" spans="1:15" s="119" customFormat="1" ht="10">
      <c r="A30" s="45">
        <v>23</v>
      </c>
      <c r="B30" s="241" t="s">
        <v>565</v>
      </c>
      <c r="C30" s="141" t="s">
        <v>20</v>
      </c>
      <c r="D30" s="141">
        <v>500</v>
      </c>
      <c r="E30" s="141">
        <v>20</v>
      </c>
      <c r="F30" s="166"/>
      <c r="G30" s="166"/>
      <c r="H30" s="166"/>
      <c r="I30" s="167">
        <v>0</v>
      </c>
      <c r="J30" s="171"/>
      <c r="K30" s="168">
        <f t="shared" si="3"/>
        <v>0</v>
      </c>
      <c r="L30" s="169">
        <f t="shared" si="4"/>
        <v>0</v>
      </c>
      <c r="M30" s="170">
        <f t="shared" si="5"/>
        <v>0</v>
      </c>
      <c r="O30" s="165"/>
    </row>
    <row r="31" spans="1:15" s="119" customFormat="1" ht="10">
      <c r="A31" s="45">
        <v>24</v>
      </c>
      <c r="B31" s="241" t="s">
        <v>566</v>
      </c>
      <c r="C31" s="141" t="s">
        <v>20</v>
      </c>
      <c r="D31" s="141">
        <v>2000</v>
      </c>
      <c r="E31" s="141">
        <v>4</v>
      </c>
      <c r="F31" s="166"/>
      <c r="G31" s="166"/>
      <c r="H31" s="166"/>
      <c r="I31" s="167">
        <v>0</v>
      </c>
      <c r="J31" s="171"/>
      <c r="K31" s="168">
        <f t="shared" si="3"/>
        <v>0</v>
      </c>
      <c r="L31" s="169">
        <f t="shared" si="4"/>
        <v>0</v>
      </c>
      <c r="M31" s="170">
        <f t="shared" si="5"/>
        <v>0</v>
      </c>
      <c r="O31" s="165"/>
    </row>
    <row r="32" spans="1:15" s="119" customFormat="1" ht="10">
      <c r="A32" s="45">
        <v>25</v>
      </c>
      <c r="B32" s="241" t="s">
        <v>106</v>
      </c>
      <c r="C32" s="141" t="s">
        <v>60</v>
      </c>
      <c r="D32" s="141" t="s">
        <v>452</v>
      </c>
      <c r="E32" s="141">
        <v>3</v>
      </c>
      <c r="F32" s="166"/>
      <c r="G32" s="166"/>
      <c r="H32" s="166"/>
      <c r="I32" s="167">
        <v>0</v>
      </c>
      <c r="J32" s="171"/>
      <c r="K32" s="168">
        <f t="shared" si="3"/>
        <v>0</v>
      </c>
      <c r="L32" s="169">
        <f t="shared" si="4"/>
        <v>0</v>
      </c>
      <c r="M32" s="170">
        <f t="shared" si="5"/>
        <v>0</v>
      </c>
      <c r="O32" s="165"/>
    </row>
    <row r="33" spans="1:15" s="119" customFormat="1" ht="10">
      <c r="A33" s="45">
        <v>26</v>
      </c>
      <c r="B33" s="241" t="s">
        <v>529</v>
      </c>
      <c r="C33" s="141" t="s">
        <v>60</v>
      </c>
      <c r="D33" s="141" t="s">
        <v>543</v>
      </c>
      <c r="E33" s="141">
        <v>5</v>
      </c>
      <c r="F33" s="166"/>
      <c r="G33" s="166"/>
      <c r="H33" s="166"/>
      <c r="I33" s="167">
        <v>0</v>
      </c>
      <c r="J33" s="171"/>
      <c r="K33" s="168">
        <f t="shared" si="3"/>
        <v>0</v>
      </c>
      <c r="L33" s="169">
        <f t="shared" si="4"/>
        <v>0</v>
      </c>
      <c r="M33" s="170">
        <f t="shared" si="5"/>
        <v>0</v>
      </c>
      <c r="O33" s="165"/>
    </row>
    <row r="34" spans="1:15" s="119" customFormat="1" ht="10">
      <c r="A34" s="45">
        <v>27</v>
      </c>
      <c r="B34" s="241" t="s">
        <v>530</v>
      </c>
      <c r="C34" s="141" t="s">
        <v>20</v>
      </c>
      <c r="D34" s="141">
        <v>200</v>
      </c>
      <c r="E34" s="141">
        <v>10</v>
      </c>
      <c r="F34" s="166"/>
      <c r="G34" s="166"/>
      <c r="H34" s="166"/>
      <c r="I34" s="167">
        <v>0</v>
      </c>
      <c r="J34" s="171"/>
      <c r="K34" s="168">
        <f t="shared" si="3"/>
        <v>0</v>
      </c>
      <c r="L34" s="169">
        <f t="shared" si="4"/>
        <v>0</v>
      </c>
      <c r="M34" s="170">
        <f t="shared" si="5"/>
        <v>0</v>
      </c>
      <c r="O34" s="165"/>
    </row>
    <row r="35" spans="1:15" s="119" customFormat="1" ht="90">
      <c r="A35" s="45">
        <v>28</v>
      </c>
      <c r="B35" s="241" t="s">
        <v>531</v>
      </c>
      <c r="C35" s="141" t="s">
        <v>60</v>
      </c>
      <c r="D35" s="141">
        <v>1</v>
      </c>
      <c r="E35" s="141">
        <v>36</v>
      </c>
      <c r="F35" s="166"/>
      <c r="G35" s="166"/>
      <c r="H35" s="166"/>
      <c r="I35" s="167">
        <v>0</v>
      </c>
      <c r="J35" s="171"/>
      <c r="K35" s="168">
        <f t="shared" si="3"/>
        <v>0</v>
      </c>
      <c r="L35" s="169">
        <f t="shared" si="4"/>
        <v>0</v>
      </c>
      <c r="M35" s="170">
        <f t="shared" si="5"/>
        <v>0</v>
      </c>
      <c r="O35" s="165"/>
    </row>
    <row r="36" spans="1:15" s="119" customFormat="1" ht="30">
      <c r="A36" s="45">
        <v>29</v>
      </c>
      <c r="B36" s="241" t="s">
        <v>532</v>
      </c>
      <c r="C36" s="141" t="s">
        <v>20</v>
      </c>
      <c r="D36" s="141">
        <v>100</v>
      </c>
      <c r="E36" s="141">
        <v>20</v>
      </c>
      <c r="F36" s="166"/>
      <c r="G36" s="166"/>
      <c r="H36" s="166"/>
      <c r="I36" s="167">
        <v>0</v>
      </c>
      <c r="J36" s="171"/>
      <c r="K36" s="168">
        <f t="shared" si="3"/>
        <v>0</v>
      </c>
      <c r="L36" s="169">
        <f t="shared" si="4"/>
        <v>0</v>
      </c>
      <c r="M36" s="170">
        <f t="shared" si="5"/>
        <v>0</v>
      </c>
      <c r="O36" s="165"/>
    </row>
    <row r="37" spans="1:15" s="119" customFormat="1" ht="30">
      <c r="A37" s="45">
        <v>30</v>
      </c>
      <c r="B37" s="241" t="s">
        <v>533</v>
      </c>
      <c r="C37" s="141" t="s">
        <v>20</v>
      </c>
      <c r="D37" s="141">
        <v>100</v>
      </c>
      <c r="E37" s="141">
        <v>20</v>
      </c>
      <c r="F37" s="166"/>
      <c r="G37" s="166"/>
      <c r="H37" s="166"/>
      <c r="I37" s="167">
        <v>0</v>
      </c>
      <c r="J37" s="171"/>
      <c r="K37" s="168">
        <f t="shared" si="3"/>
        <v>0</v>
      </c>
      <c r="L37" s="169">
        <f t="shared" si="4"/>
        <v>0</v>
      </c>
      <c r="M37" s="170">
        <f t="shared" si="5"/>
        <v>0</v>
      </c>
      <c r="O37" s="165"/>
    </row>
    <row r="38" spans="1:15" s="119" customFormat="1" ht="30">
      <c r="A38" s="45">
        <v>31</v>
      </c>
      <c r="B38" s="241" t="s">
        <v>544</v>
      </c>
      <c r="C38" s="141" t="s">
        <v>20</v>
      </c>
      <c r="D38" s="141">
        <v>100</v>
      </c>
      <c r="E38" s="141">
        <v>20</v>
      </c>
      <c r="F38" s="166"/>
      <c r="G38" s="166"/>
      <c r="H38" s="166"/>
      <c r="I38" s="167">
        <v>0</v>
      </c>
      <c r="J38" s="171"/>
      <c r="K38" s="168">
        <f t="shared" si="3"/>
        <v>0</v>
      </c>
      <c r="L38" s="169">
        <f t="shared" si="4"/>
        <v>0</v>
      </c>
      <c r="M38" s="170">
        <f t="shared" si="5"/>
        <v>0</v>
      </c>
      <c r="O38" s="165"/>
    </row>
    <row r="39" spans="1:15" s="119" customFormat="1" ht="40">
      <c r="A39" s="45">
        <v>32</v>
      </c>
      <c r="B39" s="241" t="s">
        <v>534</v>
      </c>
      <c r="C39" s="141" t="s">
        <v>60</v>
      </c>
      <c r="D39" s="141">
        <v>1</v>
      </c>
      <c r="E39" s="141">
        <v>50</v>
      </c>
      <c r="F39" s="166"/>
      <c r="G39" s="166"/>
      <c r="H39" s="166"/>
      <c r="I39" s="167">
        <v>0</v>
      </c>
      <c r="J39" s="171"/>
      <c r="K39" s="168">
        <f t="shared" si="3"/>
        <v>0</v>
      </c>
      <c r="L39" s="169">
        <f t="shared" si="4"/>
        <v>0</v>
      </c>
      <c r="M39" s="170">
        <f t="shared" si="5"/>
        <v>0</v>
      </c>
      <c r="O39" s="165"/>
    </row>
    <row r="40" spans="1:15" s="119" customFormat="1" ht="20">
      <c r="A40" s="45">
        <v>33</v>
      </c>
      <c r="B40" s="241" t="s">
        <v>545</v>
      </c>
      <c r="C40" s="141" t="s">
        <v>20</v>
      </c>
      <c r="D40" s="141">
        <v>120</v>
      </c>
      <c r="E40" s="141">
        <v>10</v>
      </c>
      <c r="F40" s="166"/>
      <c r="G40" s="166"/>
      <c r="H40" s="166"/>
      <c r="I40" s="167">
        <v>0</v>
      </c>
      <c r="J40" s="171"/>
      <c r="K40" s="168">
        <f t="shared" si="3"/>
        <v>0</v>
      </c>
      <c r="L40" s="169">
        <f t="shared" si="4"/>
        <v>0</v>
      </c>
      <c r="M40" s="170">
        <f t="shared" si="5"/>
        <v>0</v>
      </c>
      <c r="O40" s="165"/>
    </row>
    <row r="41" spans="1:15" s="119" customFormat="1" ht="40">
      <c r="A41" s="45">
        <v>34</v>
      </c>
      <c r="B41" s="241" t="s">
        <v>546</v>
      </c>
      <c r="C41" s="141" t="s">
        <v>20</v>
      </c>
      <c r="D41" s="141">
        <v>25</v>
      </c>
      <c r="E41" s="141">
        <v>20</v>
      </c>
      <c r="F41" s="166"/>
      <c r="G41" s="166"/>
      <c r="H41" s="166"/>
      <c r="I41" s="167">
        <v>0</v>
      </c>
      <c r="J41" s="171"/>
      <c r="K41" s="168">
        <f t="shared" si="3"/>
        <v>0</v>
      </c>
      <c r="L41" s="169">
        <f t="shared" si="4"/>
        <v>0</v>
      </c>
      <c r="M41" s="170">
        <f t="shared" si="5"/>
        <v>0</v>
      </c>
      <c r="O41" s="165"/>
    </row>
    <row r="42" spans="1:15" s="119" customFormat="1" ht="30">
      <c r="A42" s="45">
        <v>35</v>
      </c>
      <c r="B42" s="241" t="s">
        <v>535</v>
      </c>
      <c r="C42" s="141" t="s">
        <v>20</v>
      </c>
      <c r="D42" s="141">
        <v>100</v>
      </c>
      <c r="E42" s="141">
        <v>50</v>
      </c>
      <c r="F42" s="166"/>
      <c r="G42" s="166"/>
      <c r="H42" s="166"/>
      <c r="I42" s="167">
        <v>0</v>
      </c>
      <c r="J42" s="171"/>
      <c r="K42" s="168">
        <f t="shared" si="3"/>
        <v>0</v>
      </c>
      <c r="L42" s="169">
        <f t="shared" si="4"/>
        <v>0</v>
      </c>
      <c r="M42" s="170">
        <f t="shared" si="5"/>
        <v>0</v>
      </c>
      <c r="O42" s="165"/>
    </row>
    <row r="43" spans="1:15" s="119" customFormat="1" ht="30">
      <c r="A43" s="45">
        <v>36</v>
      </c>
      <c r="B43" s="241" t="s">
        <v>536</v>
      </c>
      <c r="C43" s="141" t="s">
        <v>20</v>
      </c>
      <c r="D43" s="141">
        <v>100</v>
      </c>
      <c r="E43" s="141">
        <v>50</v>
      </c>
      <c r="F43" s="166"/>
      <c r="G43" s="166"/>
      <c r="H43" s="166"/>
      <c r="I43" s="167">
        <v>0</v>
      </c>
      <c r="J43" s="171"/>
      <c r="K43" s="168">
        <f t="shared" si="3"/>
        <v>0</v>
      </c>
      <c r="L43" s="169">
        <f t="shared" si="4"/>
        <v>0</v>
      </c>
      <c r="M43" s="170">
        <f t="shared" si="5"/>
        <v>0</v>
      </c>
      <c r="O43" s="165"/>
    </row>
    <row r="44" spans="1:15" s="119" customFormat="1" ht="10">
      <c r="A44" s="45">
        <v>37</v>
      </c>
      <c r="B44" s="241" t="s">
        <v>166</v>
      </c>
      <c r="C44" s="141" t="s">
        <v>60</v>
      </c>
      <c r="D44" s="141">
        <v>1</v>
      </c>
      <c r="E44" s="141">
        <v>3</v>
      </c>
      <c r="F44" s="166"/>
      <c r="G44" s="166"/>
      <c r="H44" s="166"/>
      <c r="I44" s="167">
        <v>0</v>
      </c>
      <c r="J44" s="171"/>
      <c r="K44" s="168">
        <f t="shared" si="3"/>
        <v>0</v>
      </c>
      <c r="L44" s="169">
        <f t="shared" si="4"/>
        <v>0</v>
      </c>
      <c r="M44" s="170">
        <f t="shared" si="5"/>
        <v>0</v>
      </c>
      <c r="O44" s="165"/>
    </row>
    <row r="45" spans="1:15" s="119" customFormat="1" ht="20">
      <c r="A45" s="45">
        <v>38</v>
      </c>
      <c r="B45" s="241" t="s">
        <v>537</v>
      </c>
      <c r="C45" s="141" t="s">
        <v>20</v>
      </c>
      <c r="D45" s="141">
        <v>100</v>
      </c>
      <c r="E45" s="141">
        <v>10</v>
      </c>
      <c r="F45" s="166"/>
      <c r="G45" s="166"/>
      <c r="H45" s="166"/>
      <c r="I45" s="167">
        <v>0</v>
      </c>
      <c r="J45" s="171"/>
      <c r="K45" s="168">
        <f t="shared" si="3"/>
        <v>0</v>
      </c>
      <c r="L45" s="169">
        <f t="shared" si="4"/>
        <v>0</v>
      </c>
      <c r="M45" s="170">
        <f t="shared" si="5"/>
        <v>0</v>
      </c>
      <c r="O45" s="165"/>
    </row>
    <row r="46" spans="1:15" s="119" customFormat="1" ht="20">
      <c r="A46" s="45">
        <v>39</v>
      </c>
      <c r="B46" s="241" t="s">
        <v>538</v>
      </c>
      <c r="C46" s="141" t="s">
        <v>20</v>
      </c>
      <c r="D46" s="141">
        <v>100</v>
      </c>
      <c r="E46" s="141">
        <v>5</v>
      </c>
      <c r="F46" s="166"/>
      <c r="G46" s="166"/>
      <c r="H46" s="166"/>
      <c r="I46" s="167">
        <v>0</v>
      </c>
      <c r="J46" s="171"/>
      <c r="K46" s="168">
        <f t="shared" si="3"/>
        <v>0</v>
      </c>
      <c r="L46" s="169">
        <f t="shared" si="4"/>
        <v>0</v>
      </c>
      <c r="M46" s="170">
        <f t="shared" si="5"/>
        <v>0</v>
      </c>
      <c r="O46" s="165"/>
    </row>
    <row r="47" spans="1:15" s="119" customFormat="1" ht="40">
      <c r="A47" s="45">
        <v>40</v>
      </c>
      <c r="B47" s="241" t="s">
        <v>539</v>
      </c>
      <c r="C47" s="141" t="s">
        <v>19</v>
      </c>
      <c r="D47" s="141">
        <v>99</v>
      </c>
      <c r="E47" s="141">
        <v>15</v>
      </c>
      <c r="F47" s="166"/>
      <c r="G47" s="166"/>
      <c r="H47" s="166"/>
      <c r="I47" s="167">
        <v>0</v>
      </c>
      <c r="J47" s="171"/>
      <c r="K47" s="168">
        <f t="shared" si="3"/>
        <v>0</v>
      </c>
      <c r="L47" s="169">
        <f t="shared" si="4"/>
        <v>0</v>
      </c>
      <c r="M47" s="170">
        <f t="shared" si="5"/>
        <v>0</v>
      </c>
      <c r="O47" s="165"/>
    </row>
    <row r="48" spans="1:15" s="119" customFormat="1" ht="70">
      <c r="A48" s="45">
        <v>41</v>
      </c>
      <c r="B48" s="241" t="s">
        <v>540</v>
      </c>
      <c r="C48" s="141" t="s">
        <v>60</v>
      </c>
      <c r="D48" s="141">
        <v>1</v>
      </c>
      <c r="E48" s="141">
        <v>5</v>
      </c>
      <c r="F48" s="166"/>
      <c r="G48" s="166"/>
      <c r="H48" s="166"/>
      <c r="I48" s="167">
        <v>0</v>
      </c>
      <c r="J48" s="171"/>
      <c r="K48" s="168">
        <f t="shared" si="3"/>
        <v>0</v>
      </c>
      <c r="L48" s="169">
        <f t="shared" si="4"/>
        <v>0</v>
      </c>
      <c r="M48" s="170">
        <f t="shared" si="5"/>
        <v>0</v>
      </c>
      <c r="O48" s="165"/>
    </row>
    <row r="49" spans="1:15" s="119" customFormat="1" ht="80">
      <c r="A49" s="45">
        <v>42</v>
      </c>
      <c r="B49" s="241" t="s">
        <v>541</v>
      </c>
      <c r="C49" s="141" t="s">
        <v>60</v>
      </c>
      <c r="D49" s="141">
        <v>1</v>
      </c>
      <c r="E49" s="141">
        <v>20</v>
      </c>
      <c r="F49" s="166"/>
      <c r="G49" s="166"/>
      <c r="H49" s="166"/>
      <c r="I49" s="167">
        <v>0</v>
      </c>
      <c r="J49" s="171"/>
      <c r="K49" s="168">
        <f t="shared" si="3"/>
        <v>0</v>
      </c>
      <c r="L49" s="169">
        <f t="shared" si="4"/>
        <v>0</v>
      </c>
      <c r="M49" s="170">
        <f t="shared" si="5"/>
        <v>0</v>
      </c>
      <c r="O49" s="165"/>
    </row>
    <row r="50" spans="1:15" s="119" customFormat="1" ht="20">
      <c r="A50" s="45">
        <v>43</v>
      </c>
      <c r="B50" s="241" t="s">
        <v>212</v>
      </c>
      <c r="C50" s="141" t="s">
        <v>60</v>
      </c>
      <c r="D50" s="141">
        <v>1</v>
      </c>
      <c r="E50" s="141">
        <v>5</v>
      </c>
      <c r="F50" s="166"/>
      <c r="G50" s="166"/>
      <c r="H50" s="166"/>
      <c r="I50" s="167">
        <v>0</v>
      </c>
      <c r="J50" s="171"/>
      <c r="K50" s="168">
        <f t="shared" si="3"/>
        <v>0</v>
      </c>
      <c r="L50" s="169">
        <f t="shared" si="4"/>
        <v>0</v>
      </c>
      <c r="M50" s="170">
        <f t="shared" si="5"/>
        <v>0</v>
      </c>
      <c r="O50" s="165"/>
    </row>
    <row r="51" spans="1:15" s="119" customFormat="1" ht="80">
      <c r="A51" s="45">
        <v>44</v>
      </c>
      <c r="B51" s="241" t="s">
        <v>542</v>
      </c>
      <c r="C51" s="141" t="s">
        <v>60</v>
      </c>
      <c r="D51" s="141">
        <v>1</v>
      </c>
      <c r="E51" s="141">
        <v>25</v>
      </c>
      <c r="F51" s="166"/>
      <c r="G51" s="166"/>
      <c r="H51" s="166"/>
      <c r="I51" s="167">
        <v>0</v>
      </c>
      <c r="J51" s="171"/>
      <c r="K51" s="168">
        <f t="shared" si="3"/>
        <v>0</v>
      </c>
      <c r="L51" s="169">
        <f t="shared" si="4"/>
        <v>0</v>
      </c>
      <c r="M51" s="170">
        <f t="shared" si="5"/>
        <v>0</v>
      </c>
      <c r="O51" s="165"/>
    </row>
    <row r="52" spans="1:15" s="119" customFormat="1" ht="60">
      <c r="A52" s="45">
        <v>45</v>
      </c>
      <c r="B52" s="241" t="s">
        <v>514</v>
      </c>
      <c r="C52" s="141" t="s">
        <v>20</v>
      </c>
      <c r="D52" s="141">
        <v>100</v>
      </c>
      <c r="E52" s="141">
        <v>30</v>
      </c>
      <c r="F52" s="166"/>
      <c r="G52" s="166"/>
      <c r="H52" s="166"/>
      <c r="I52" s="167">
        <v>0</v>
      </c>
      <c r="J52" s="171"/>
      <c r="K52" s="168">
        <f t="shared" si="3"/>
        <v>0</v>
      </c>
      <c r="L52" s="169">
        <f t="shared" si="4"/>
        <v>0</v>
      </c>
      <c r="M52" s="170">
        <f t="shared" si="5"/>
        <v>0</v>
      </c>
      <c r="O52" s="165"/>
    </row>
    <row r="53" spans="1:15" s="14" customFormat="1" ht="18" customHeight="1">
      <c r="A53" s="115"/>
      <c r="B53" s="54" t="s">
        <v>45</v>
      </c>
      <c r="C53" s="58"/>
      <c r="D53" s="58"/>
      <c r="E53" s="132"/>
      <c r="F53" s="133"/>
      <c r="G53" s="133"/>
      <c r="H53" s="133"/>
      <c r="I53" s="172"/>
      <c r="J53" s="134"/>
      <c r="K53" s="173"/>
      <c r="L53" s="174">
        <f>SUM(L8:L52)</f>
        <v>0</v>
      </c>
      <c r="M53" s="175"/>
      <c r="O53" s="165"/>
    </row>
    <row r="54" spans="1:15" s="14" customFormat="1" ht="15">
      <c r="A54" s="115"/>
      <c r="B54" s="54" t="s">
        <v>46</v>
      </c>
      <c r="C54" s="58"/>
      <c r="D54" s="58"/>
      <c r="E54" s="132"/>
      <c r="F54" s="133"/>
      <c r="G54" s="133"/>
      <c r="H54" s="133"/>
      <c r="I54" s="172"/>
      <c r="J54" s="134"/>
      <c r="K54" s="173"/>
      <c r="L54" s="174"/>
      <c r="M54" s="175">
        <f>SUM(M8:M52)</f>
        <v>0</v>
      </c>
      <c r="O54" s="165"/>
    </row>
    <row r="55" spans="1:15" s="3" customFormat="1" ht="12" customHeight="1">
      <c r="A55" s="27"/>
      <c r="B55" s="28" t="s">
        <v>11</v>
      </c>
      <c r="C55" s="4"/>
      <c r="D55" s="4"/>
      <c r="E55" s="4"/>
      <c r="I55" s="83"/>
      <c r="K55" s="83"/>
      <c r="L55" s="162"/>
      <c r="M55" s="176"/>
      <c r="O55" s="165"/>
    </row>
    <row r="56" spans="1:15" s="3" customFormat="1" ht="12.75" customHeight="1">
      <c r="A56" s="27"/>
      <c r="B56" s="15" t="s">
        <v>48</v>
      </c>
      <c r="C56" s="15"/>
      <c r="D56" s="15"/>
      <c r="E56" s="15"/>
      <c r="F56" s="34"/>
      <c r="G56" s="34"/>
      <c r="I56" s="83"/>
      <c r="K56" s="83"/>
      <c r="L56" s="162"/>
      <c r="M56" s="176"/>
      <c r="O56" s="165"/>
    </row>
    <row r="57" spans="1:15" s="3" customFormat="1" ht="12.75" customHeight="1">
      <c r="A57" s="27"/>
      <c r="B57" s="18" t="s">
        <v>13</v>
      </c>
      <c r="C57" s="18"/>
      <c r="D57" s="18"/>
      <c r="E57" s="18"/>
      <c r="F57" s="34"/>
      <c r="G57" s="34"/>
      <c r="I57" s="83"/>
      <c r="K57" s="83"/>
      <c r="L57" s="162"/>
      <c r="M57" s="176"/>
      <c r="O57" s="165"/>
    </row>
    <row r="59" spans="1:15" s="3" customFormat="1" ht="30">
      <c r="A59" s="27"/>
      <c r="B59" s="28" t="s">
        <v>97</v>
      </c>
      <c r="C59" s="4"/>
      <c r="D59" s="4"/>
      <c r="E59" s="4"/>
      <c r="G59" s="2" t="s">
        <v>15</v>
      </c>
      <c r="I59" s="83"/>
      <c r="K59" s="83"/>
      <c r="L59" s="162"/>
      <c r="M59" s="162"/>
      <c r="O59" s="162"/>
    </row>
    <row r="60" spans="1:15" s="3" customFormat="1" ht="10">
      <c r="A60" s="27"/>
      <c r="C60" s="110"/>
      <c r="D60" s="110"/>
      <c r="E60" s="110"/>
      <c r="F60" s="177"/>
      <c r="G60" s="110"/>
      <c r="H60" s="177"/>
      <c r="I60" s="178"/>
      <c r="K60" s="83"/>
      <c r="L60" s="162"/>
      <c r="M60" s="162"/>
      <c r="O60" s="162"/>
    </row>
    <row r="61" spans="1:15" s="3" customFormat="1" ht="10">
      <c r="A61" s="27"/>
      <c r="C61" s="110"/>
      <c r="D61" s="110"/>
      <c r="E61" s="110"/>
      <c r="F61" s="177"/>
      <c r="G61" s="110"/>
      <c r="H61" s="177"/>
      <c r="I61" s="178"/>
      <c r="K61" s="83"/>
      <c r="L61" s="162"/>
      <c r="M61" s="162"/>
      <c r="O61" s="162"/>
    </row>
    <row r="62" spans="1:15" s="3" customFormat="1" ht="10">
      <c r="A62" s="27"/>
      <c r="C62" s="110"/>
      <c r="D62" s="110"/>
      <c r="E62" s="110"/>
      <c r="F62" s="177"/>
      <c r="G62" s="110"/>
      <c r="H62" s="177"/>
      <c r="I62" s="178"/>
      <c r="K62" s="83"/>
      <c r="L62" s="162"/>
      <c r="M62" s="162"/>
      <c r="O62" s="162"/>
    </row>
    <row r="63" spans="1:15" s="3" customFormat="1" ht="10">
      <c r="A63" s="27"/>
      <c r="C63" s="110"/>
      <c r="D63" s="110"/>
      <c r="E63" s="110"/>
      <c r="F63" s="177"/>
      <c r="G63" s="110"/>
      <c r="H63" s="177"/>
      <c r="I63" s="178"/>
      <c r="K63" s="83"/>
      <c r="L63" s="162"/>
      <c r="M63" s="162"/>
      <c r="O63" s="162"/>
    </row>
    <row r="64" spans="1:15" s="3" customFormat="1" ht="10">
      <c r="A64" s="27"/>
      <c r="C64" s="110"/>
      <c r="D64" s="110"/>
      <c r="E64" s="110"/>
      <c r="F64" s="177"/>
      <c r="G64" s="110"/>
      <c r="H64" s="177"/>
      <c r="I64" s="178"/>
      <c r="K64" s="83"/>
      <c r="L64" s="162"/>
      <c r="M64" s="162"/>
      <c r="O64" s="162"/>
    </row>
    <row r="65" spans="1:1027" s="3" customFormat="1" ht="10">
      <c r="A65" s="27"/>
      <c r="C65" s="179"/>
      <c r="D65" s="179"/>
      <c r="E65" s="179"/>
      <c r="F65" s="180"/>
      <c r="G65" s="179"/>
      <c r="H65" s="180"/>
      <c r="I65" s="181"/>
      <c r="K65" s="83"/>
      <c r="L65" s="162"/>
      <c r="M65" s="162"/>
      <c r="O65" s="162"/>
    </row>
    <row r="66" spans="1:1027" s="3" customFormat="1" ht="10">
      <c r="A66" s="27"/>
      <c r="B66" s="16"/>
      <c r="C66" s="4"/>
      <c r="D66" s="4"/>
      <c r="E66" s="182"/>
      <c r="F66" s="110"/>
      <c r="G66" s="110"/>
      <c r="H66" s="110"/>
      <c r="I66" s="177"/>
      <c r="J66" s="110"/>
      <c r="K66" s="177"/>
      <c r="L66" s="178"/>
      <c r="M66" s="162"/>
      <c r="O66" s="162"/>
    </row>
    <row r="67" spans="1:1027" s="3" customFormat="1" ht="10">
      <c r="A67" s="27"/>
      <c r="B67" s="16"/>
      <c r="C67" s="4"/>
      <c r="D67" s="4"/>
      <c r="E67" s="182"/>
      <c r="F67" s="110"/>
      <c r="G67" s="110"/>
      <c r="H67" s="110"/>
      <c r="I67" s="177"/>
      <c r="J67" s="110"/>
      <c r="K67" s="177"/>
      <c r="L67" s="178"/>
      <c r="M67" s="162"/>
      <c r="O67" s="162"/>
    </row>
    <row r="68" spans="1:1027" s="162" customFormat="1" ht="10">
      <c r="A68" s="27"/>
      <c r="B68" s="16"/>
      <c r="C68" s="4"/>
      <c r="D68" s="4"/>
      <c r="E68" s="182"/>
      <c r="F68" s="110"/>
      <c r="G68" s="110"/>
      <c r="H68" s="110"/>
      <c r="I68" s="177"/>
      <c r="J68" s="110"/>
      <c r="K68" s="177"/>
      <c r="L68" s="178"/>
      <c r="N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c r="ALY68" s="3"/>
      <c r="ALZ68" s="3"/>
      <c r="AMA68" s="3"/>
      <c r="AMB68" s="3"/>
      <c r="AMC68" s="3"/>
      <c r="AMD68" s="3"/>
      <c r="AME68" s="3"/>
      <c r="AMF68" s="3"/>
      <c r="AMG68" s="3"/>
      <c r="AMH68" s="3"/>
      <c r="AMI68" s="3"/>
      <c r="AMJ68" s="3"/>
      <c r="AMK68" s="3"/>
      <c r="AML68" s="3"/>
      <c r="AMM68" s="3"/>
    </row>
    <row r="130" spans="1:1027" s="162" customFormat="1" ht="10">
      <c r="A130" s="27"/>
      <c r="B130" s="16"/>
      <c r="C130" s="4"/>
      <c r="D130" s="4"/>
      <c r="E130" s="4"/>
      <c r="F130" s="3"/>
      <c r="G130" s="3"/>
      <c r="H130" s="3"/>
      <c r="I130" s="83"/>
      <c r="J130" s="3"/>
      <c r="K130" s="183"/>
      <c r="L130" s="184"/>
      <c r="N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c r="NY130" s="3"/>
      <c r="NZ130" s="3"/>
      <c r="OA130" s="3"/>
      <c r="OB130" s="3"/>
      <c r="OC130" s="3"/>
      <c r="OD130" s="3"/>
      <c r="OE130" s="3"/>
      <c r="OF130" s="3"/>
      <c r="OG130" s="3"/>
      <c r="OH130" s="3"/>
      <c r="OI130" s="3"/>
      <c r="OJ130" s="3"/>
      <c r="OK130" s="3"/>
      <c r="OL130" s="3"/>
      <c r="OM130" s="3"/>
      <c r="ON130" s="3"/>
      <c r="OO130" s="3"/>
      <c r="OP130" s="3"/>
      <c r="OQ130" s="3"/>
      <c r="OR130" s="3"/>
      <c r="OS130" s="3"/>
      <c r="OT130" s="3"/>
      <c r="OU130" s="3"/>
      <c r="OV130" s="3"/>
      <c r="OW130" s="3"/>
      <c r="OX130" s="3"/>
      <c r="OY130" s="3"/>
      <c r="OZ130" s="3"/>
      <c r="PA130" s="3"/>
      <c r="PB130" s="3"/>
      <c r="PC130" s="3"/>
      <c r="PD130" s="3"/>
      <c r="PE130" s="3"/>
      <c r="PF130" s="3"/>
      <c r="PG130" s="3"/>
      <c r="PH130" s="3"/>
      <c r="PI130" s="3"/>
      <c r="PJ130" s="3"/>
      <c r="PK130" s="3"/>
      <c r="PL130" s="3"/>
      <c r="PM130" s="3"/>
      <c r="PN130" s="3"/>
      <c r="PO130" s="3"/>
      <c r="PP130" s="3"/>
      <c r="PQ130" s="3"/>
      <c r="PR130" s="3"/>
      <c r="PS130" s="3"/>
      <c r="PT130" s="3"/>
      <c r="PU130" s="3"/>
      <c r="PV130" s="3"/>
      <c r="PW130" s="3"/>
      <c r="PX130" s="3"/>
      <c r="PY130" s="3"/>
      <c r="PZ130" s="3"/>
      <c r="QA130" s="3"/>
      <c r="QB130" s="3"/>
      <c r="QC130" s="3"/>
      <c r="QD130" s="3"/>
      <c r="QE130" s="3"/>
      <c r="QF130" s="3"/>
      <c r="QG130" s="3"/>
      <c r="QH130" s="3"/>
      <c r="QI130" s="3"/>
      <c r="QJ130" s="3"/>
      <c r="QK130" s="3"/>
      <c r="QL130" s="3"/>
      <c r="QM130" s="3"/>
      <c r="QN130" s="3"/>
      <c r="QO130" s="3"/>
      <c r="QP130" s="3"/>
      <c r="QQ130" s="3"/>
      <c r="QR130" s="3"/>
      <c r="QS130" s="3"/>
      <c r="QT130" s="3"/>
      <c r="QU130" s="3"/>
      <c r="QV130" s="3"/>
      <c r="QW130" s="3"/>
      <c r="QX130" s="3"/>
      <c r="QY130" s="3"/>
      <c r="QZ130" s="3"/>
      <c r="RA130" s="3"/>
      <c r="RB130" s="3"/>
      <c r="RC130" s="3"/>
      <c r="RD130" s="3"/>
      <c r="RE130" s="3"/>
      <c r="RF130" s="3"/>
      <c r="RG130" s="3"/>
      <c r="RH130" s="3"/>
      <c r="RI130" s="3"/>
      <c r="RJ130" s="3"/>
      <c r="RK130" s="3"/>
      <c r="RL130" s="3"/>
      <c r="RM130" s="3"/>
      <c r="RN130" s="3"/>
      <c r="RO130" s="3"/>
      <c r="RP130" s="3"/>
      <c r="RQ130" s="3"/>
      <c r="RR130" s="3"/>
      <c r="RS130" s="3"/>
      <c r="RT130" s="3"/>
      <c r="RU130" s="3"/>
      <c r="RV130" s="3"/>
      <c r="RW130" s="3"/>
      <c r="RX130" s="3"/>
      <c r="RY130" s="3"/>
      <c r="RZ130" s="3"/>
      <c r="SA130" s="3"/>
      <c r="SB130" s="3"/>
      <c r="SC130" s="3"/>
      <c r="SD130" s="3"/>
      <c r="SE130" s="3"/>
      <c r="SF130" s="3"/>
      <c r="SG130" s="3"/>
      <c r="SH130" s="3"/>
      <c r="SI130" s="3"/>
      <c r="SJ130" s="3"/>
      <c r="SK130" s="3"/>
      <c r="SL130" s="3"/>
      <c r="SM130" s="3"/>
      <c r="SN130" s="3"/>
      <c r="SO130" s="3"/>
      <c r="SP130" s="3"/>
      <c r="SQ130" s="3"/>
      <c r="SR130" s="3"/>
      <c r="SS130" s="3"/>
      <c r="ST130" s="3"/>
      <c r="SU130" s="3"/>
      <c r="SV130" s="3"/>
      <c r="SW130" s="3"/>
      <c r="SX130" s="3"/>
      <c r="SY130" s="3"/>
      <c r="SZ130" s="3"/>
      <c r="TA130" s="3"/>
      <c r="TB130" s="3"/>
      <c r="TC130" s="3"/>
      <c r="TD130" s="3"/>
      <c r="TE130" s="3"/>
      <c r="TF130" s="3"/>
      <c r="TG130" s="3"/>
      <c r="TH130" s="3"/>
      <c r="TI130" s="3"/>
      <c r="TJ130" s="3"/>
      <c r="TK130" s="3"/>
      <c r="TL130" s="3"/>
      <c r="TM130" s="3"/>
      <c r="TN130" s="3"/>
      <c r="TO130" s="3"/>
      <c r="TP130" s="3"/>
      <c r="TQ130" s="3"/>
      <c r="TR130" s="3"/>
      <c r="TS130" s="3"/>
      <c r="TT130" s="3"/>
      <c r="TU130" s="3"/>
      <c r="TV130" s="3"/>
      <c r="TW130" s="3"/>
      <c r="TX130" s="3"/>
      <c r="TY130" s="3"/>
      <c r="TZ130" s="3"/>
      <c r="UA130" s="3"/>
      <c r="UB130" s="3"/>
      <c r="UC130" s="3"/>
      <c r="UD130" s="3"/>
      <c r="UE130" s="3"/>
      <c r="UF130" s="3"/>
      <c r="UG130" s="3"/>
      <c r="UH130" s="3"/>
      <c r="UI130" s="3"/>
      <c r="UJ130" s="3"/>
      <c r="UK130" s="3"/>
      <c r="UL130" s="3"/>
      <c r="UM130" s="3"/>
      <c r="UN130" s="3"/>
      <c r="UO130" s="3"/>
      <c r="UP130" s="3"/>
      <c r="UQ130" s="3"/>
      <c r="UR130" s="3"/>
      <c r="US130" s="3"/>
      <c r="UT130" s="3"/>
      <c r="UU130" s="3"/>
      <c r="UV130" s="3"/>
      <c r="UW130" s="3"/>
      <c r="UX130" s="3"/>
      <c r="UY130" s="3"/>
      <c r="UZ130" s="3"/>
      <c r="VA130" s="3"/>
      <c r="VB130" s="3"/>
      <c r="VC130" s="3"/>
      <c r="VD130" s="3"/>
      <c r="VE130" s="3"/>
      <c r="VF130" s="3"/>
      <c r="VG130" s="3"/>
      <c r="VH130" s="3"/>
      <c r="VI130" s="3"/>
      <c r="VJ130" s="3"/>
      <c r="VK130" s="3"/>
      <c r="VL130" s="3"/>
      <c r="VM130" s="3"/>
      <c r="VN130" s="3"/>
      <c r="VO130" s="3"/>
      <c r="VP130" s="3"/>
      <c r="VQ130" s="3"/>
      <c r="VR130" s="3"/>
      <c r="VS130" s="3"/>
      <c r="VT130" s="3"/>
      <c r="VU130" s="3"/>
      <c r="VV130" s="3"/>
      <c r="VW130" s="3"/>
      <c r="VX130" s="3"/>
      <c r="VY130" s="3"/>
      <c r="VZ130" s="3"/>
      <c r="WA130" s="3"/>
      <c r="WB130" s="3"/>
      <c r="WC130" s="3"/>
      <c r="WD130" s="3"/>
      <c r="WE130" s="3"/>
      <c r="WF130" s="3"/>
      <c r="WG130" s="3"/>
      <c r="WH130" s="3"/>
      <c r="WI130" s="3"/>
      <c r="WJ130" s="3"/>
      <c r="WK130" s="3"/>
      <c r="WL130" s="3"/>
      <c r="WM130" s="3"/>
      <c r="WN130" s="3"/>
      <c r="WO130" s="3"/>
      <c r="WP130" s="3"/>
      <c r="WQ130" s="3"/>
      <c r="WR130" s="3"/>
      <c r="WS130" s="3"/>
      <c r="WT130" s="3"/>
      <c r="WU130" s="3"/>
      <c r="WV130" s="3"/>
      <c r="WW130" s="3"/>
      <c r="WX130" s="3"/>
      <c r="WY130" s="3"/>
      <c r="WZ130" s="3"/>
      <c r="XA130" s="3"/>
      <c r="XB130" s="3"/>
      <c r="XC130" s="3"/>
      <c r="XD130" s="3"/>
      <c r="XE130" s="3"/>
      <c r="XF130" s="3"/>
      <c r="XG130" s="3"/>
      <c r="XH130" s="3"/>
      <c r="XI130" s="3"/>
      <c r="XJ130" s="3"/>
      <c r="XK130" s="3"/>
      <c r="XL130" s="3"/>
      <c r="XM130" s="3"/>
      <c r="XN130" s="3"/>
      <c r="XO130" s="3"/>
      <c r="XP130" s="3"/>
      <c r="XQ130" s="3"/>
      <c r="XR130" s="3"/>
      <c r="XS130" s="3"/>
      <c r="XT130" s="3"/>
      <c r="XU130" s="3"/>
      <c r="XV130" s="3"/>
      <c r="XW130" s="3"/>
      <c r="XX130" s="3"/>
      <c r="XY130" s="3"/>
      <c r="XZ130" s="3"/>
      <c r="YA130" s="3"/>
      <c r="YB130" s="3"/>
      <c r="YC130" s="3"/>
      <c r="YD130" s="3"/>
      <c r="YE130" s="3"/>
      <c r="YF130" s="3"/>
      <c r="YG130" s="3"/>
      <c r="YH130" s="3"/>
      <c r="YI130" s="3"/>
      <c r="YJ130" s="3"/>
      <c r="YK130" s="3"/>
      <c r="YL130" s="3"/>
      <c r="YM130" s="3"/>
      <c r="YN130" s="3"/>
      <c r="YO130" s="3"/>
      <c r="YP130" s="3"/>
      <c r="YQ130" s="3"/>
      <c r="YR130" s="3"/>
      <c r="YS130" s="3"/>
      <c r="YT130" s="3"/>
      <c r="YU130" s="3"/>
      <c r="YV130" s="3"/>
      <c r="YW130" s="3"/>
      <c r="YX130" s="3"/>
      <c r="YY130" s="3"/>
      <c r="YZ130" s="3"/>
      <c r="ZA130" s="3"/>
      <c r="ZB130" s="3"/>
      <c r="ZC130" s="3"/>
      <c r="ZD130" s="3"/>
      <c r="ZE130" s="3"/>
      <c r="ZF130" s="3"/>
      <c r="ZG130" s="3"/>
      <c r="ZH130" s="3"/>
      <c r="ZI130" s="3"/>
      <c r="ZJ130" s="3"/>
      <c r="ZK130" s="3"/>
      <c r="ZL130" s="3"/>
      <c r="ZM130" s="3"/>
      <c r="ZN130" s="3"/>
      <c r="ZO130" s="3"/>
      <c r="ZP130" s="3"/>
      <c r="ZQ130" s="3"/>
      <c r="ZR130" s="3"/>
      <c r="ZS130" s="3"/>
      <c r="ZT130" s="3"/>
      <c r="ZU130" s="3"/>
      <c r="ZV130" s="3"/>
      <c r="ZW130" s="3"/>
      <c r="ZX130" s="3"/>
      <c r="ZY130" s="3"/>
      <c r="ZZ130" s="3"/>
      <c r="AAA130" s="3"/>
      <c r="AAB130" s="3"/>
      <c r="AAC130" s="3"/>
      <c r="AAD130" s="3"/>
      <c r="AAE130" s="3"/>
      <c r="AAF130" s="3"/>
      <c r="AAG130" s="3"/>
      <c r="AAH130" s="3"/>
      <c r="AAI130" s="3"/>
      <c r="AAJ130" s="3"/>
      <c r="AAK130" s="3"/>
      <c r="AAL130" s="3"/>
      <c r="AAM130" s="3"/>
      <c r="AAN130" s="3"/>
      <c r="AAO130" s="3"/>
      <c r="AAP130" s="3"/>
      <c r="AAQ130" s="3"/>
      <c r="AAR130" s="3"/>
      <c r="AAS130" s="3"/>
      <c r="AAT130" s="3"/>
      <c r="AAU130" s="3"/>
      <c r="AAV130" s="3"/>
      <c r="AAW130" s="3"/>
      <c r="AAX130" s="3"/>
      <c r="AAY130" s="3"/>
      <c r="AAZ130" s="3"/>
      <c r="ABA130" s="3"/>
      <c r="ABB130" s="3"/>
      <c r="ABC130" s="3"/>
      <c r="ABD130" s="3"/>
      <c r="ABE130" s="3"/>
      <c r="ABF130" s="3"/>
      <c r="ABG130" s="3"/>
      <c r="ABH130" s="3"/>
      <c r="ABI130" s="3"/>
      <c r="ABJ130" s="3"/>
      <c r="ABK130" s="3"/>
      <c r="ABL130" s="3"/>
      <c r="ABM130" s="3"/>
      <c r="ABN130" s="3"/>
      <c r="ABO130" s="3"/>
      <c r="ABP130" s="3"/>
      <c r="ABQ130" s="3"/>
      <c r="ABR130" s="3"/>
      <c r="ABS130" s="3"/>
      <c r="ABT130" s="3"/>
      <c r="ABU130" s="3"/>
      <c r="ABV130" s="3"/>
      <c r="ABW130" s="3"/>
      <c r="ABX130" s="3"/>
      <c r="ABY130" s="3"/>
      <c r="ABZ130" s="3"/>
      <c r="ACA130" s="3"/>
      <c r="ACB130" s="3"/>
      <c r="ACC130" s="3"/>
      <c r="ACD130" s="3"/>
      <c r="ACE130" s="3"/>
      <c r="ACF130" s="3"/>
      <c r="ACG130" s="3"/>
      <c r="ACH130" s="3"/>
      <c r="ACI130" s="3"/>
      <c r="ACJ130" s="3"/>
      <c r="ACK130" s="3"/>
      <c r="ACL130" s="3"/>
      <c r="ACM130" s="3"/>
      <c r="ACN130" s="3"/>
      <c r="ACO130" s="3"/>
      <c r="ACP130" s="3"/>
      <c r="ACQ130" s="3"/>
      <c r="ACR130" s="3"/>
      <c r="ACS130" s="3"/>
      <c r="ACT130" s="3"/>
      <c r="ACU130" s="3"/>
      <c r="ACV130" s="3"/>
      <c r="ACW130" s="3"/>
      <c r="ACX130" s="3"/>
      <c r="ACY130" s="3"/>
      <c r="ACZ130" s="3"/>
      <c r="ADA130" s="3"/>
      <c r="ADB130" s="3"/>
      <c r="ADC130" s="3"/>
      <c r="ADD130" s="3"/>
      <c r="ADE130" s="3"/>
      <c r="ADF130" s="3"/>
      <c r="ADG130" s="3"/>
      <c r="ADH130" s="3"/>
      <c r="ADI130" s="3"/>
      <c r="ADJ130" s="3"/>
      <c r="ADK130" s="3"/>
      <c r="ADL130" s="3"/>
      <c r="ADM130" s="3"/>
      <c r="ADN130" s="3"/>
      <c r="ADO130" s="3"/>
      <c r="ADP130" s="3"/>
      <c r="ADQ130" s="3"/>
      <c r="ADR130" s="3"/>
      <c r="ADS130" s="3"/>
      <c r="ADT130" s="3"/>
      <c r="ADU130" s="3"/>
      <c r="ADV130" s="3"/>
      <c r="ADW130" s="3"/>
      <c r="ADX130" s="3"/>
      <c r="ADY130" s="3"/>
      <c r="ADZ130" s="3"/>
      <c r="AEA130" s="3"/>
      <c r="AEB130" s="3"/>
      <c r="AEC130" s="3"/>
      <c r="AED130" s="3"/>
      <c r="AEE130" s="3"/>
      <c r="AEF130" s="3"/>
      <c r="AEG130" s="3"/>
      <c r="AEH130" s="3"/>
      <c r="AEI130" s="3"/>
      <c r="AEJ130" s="3"/>
      <c r="AEK130" s="3"/>
      <c r="AEL130" s="3"/>
      <c r="AEM130" s="3"/>
      <c r="AEN130" s="3"/>
      <c r="AEO130" s="3"/>
      <c r="AEP130" s="3"/>
      <c r="AEQ130" s="3"/>
      <c r="AER130" s="3"/>
      <c r="AES130" s="3"/>
      <c r="AET130" s="3"/>
      <c r="AEU130" s="3"/>
      <c r="AEV130" s="3"/>
      <c r="AEW130" s="3"/>
      <c r="AEX130" s="3"/>
      <c r="AEY130" s="3"/>
      <c r="AEZ130" s="3"/>
      <c r="AFA130" s="3"/>
      <c r="AFB130" s="3"/>
      <c r="AFC130" s="3"/>
      <c r="AFD130" s="3"/>
      <c r="AFE130" s="3"/>
      <c r="AFF130" s="3"/>
      <c r="AFG130" s="3"/>
      <c r="AFH130" s="3"/>
      <c r="AFI130" s="3"/>
      <c r="AFJ130" s="3"/>
      <c r="AFK130" s="3"/>
      <c r="AFL130" s="3"/>
      <c r="AFM130" s="3"/>
      <c r="AFN130" s="3"/>
      <c r="AFO130" s="3"/>
      <c r="AFP130" s="3"/>
      <c r="AFQ130" s="3"/>
      <c r="AFR130" s="3"/>
      <c r="AFS130" s="3"/>
      <c r="AFT130" s="3"/>
      <c r="AFU130" s="3"/>
      <c r="AFV130" s="3"/>
      <c r="AFW130" s="3"/>
      <c r="AFX130" s="3"/>
      <c r="AFY130" s="3"/>
      <c r="AFZ130" s="3"/>
      <c r="AGA130" s="3"/>
      <c r="AGB130" s="3"/>
      <c r="AGC130" s="3"/>
      <c r="AGD130" s="3"/>
      <c r="AGE130" s="3"/>
      <c r="AGF130" s="3"/>
      <c r="AGG130" s="3"/>
      <c r="AGH130" s="3"/>
      <c r="AGI130" s="3"/>
      <c r="AGJ130" s="3"/>
      <c r="AGK130" s="3"/>
      <c r="AGL130" s="3"/>
      <c r="AGM130" s="3"/>
      <c r="AGN130" s="3"/>
      <c r="AGO130" s="3"/>
      <c r="AGP130" s="3"/>
      <c r="AGQ130" s="3"/>
      <c r="AGR130" s="3"/>
      <c r="AGS130" s="3"/>
      <c r="AGT130" s="3"/>
      <c r="AGU130" s="3"/>
      <c r="AGV130" s="3"/>
      <c r="AGW130" s="3"/>
      <c r="AGX130" s="3"/>
      <c r="AGY130" s="3"/>
      <c r="AGZ130" s="3"/>
      <c r="AHA130" s="3"/>
      <c r="AHB130" s="3"/>
      <c r="AHC130" s="3"/>
      <c r="AHD130" s="3"/>
      <c r="AHE130" s="3"/>
      <c r="AHF130" s="3"/>
      <c r="AHG130" s="3"/>
      <c r="AHH130" s="3"/>
      <c r="AHI130" s="3"/>
      <c r="AHJ130" s="3"/>
      <c r="AHK130" s="3"/>
      <c r="AHL130" s="3"/>
      <c r="AHM130" s="3"/>
      <c r="AHN130" s="3"/>
      <c r="AHO130" s="3"/>
      <c r="AHP130" s="3"/>
      <c r="AHQ130" s="3"/>
      <c r="AHR130" s="3"/>
      <c r="AHS130" s="3"/>
      <c r="AHT130" s="3"/>
      <c r="AHU130" s="3"/>
      <c r="AHV130" s="3"/>
      <c r="AHW130" s="3"/>
      <c r="AHX130" s="3"/>
      <c r="AHY130" s="3"/>
      <c r="AHZ130" s="3"/>
      <c r="AIA130" s="3"/>
      <c r="AIB130" s="3"/>
      <c r="AIC130" s="3"/>
      <c r="AID130" s="3"/>
      <c r="AIE130" s="3"/>
      <c r="AIF130" s="3"/>
      <c r="AIG130" s="3"/>
      <c r="AIH130" s="3"/>
      <c r="AII130" s="3"/>
      <c r="AIJ130" s="3"/>
      <c r="AIK130" s="3"/>
      <c r="AIL130" s="3"/>
      <c r="AIM130" s="3"/>
      <c r="AIN130" s="3"/>
      <c r="AIO130" s="3"/>
      <c r="AIP130" s="3"/>
      <c r="AIQ130" s="3"/>
      <c r="AIR130" s="3"/>
      <c r="AIS130" s="3"/>
      <c r="AIT130" s="3"/>
      <c r="AIU130" s="3"/>
      <c r="AIV130" s="3"/>
      <c r="AIW130" s="3"/>
      <c r="AIX130" s="3"/>
      <c r="AIY130" s="3"/>
      <c r="AIZ130" s="3"/>
      <c r="AJA130" s="3"/>
      <c r="AJB130" s="3"/>
      <c r="AJC130" s="3"/>
      <c r="AJD130" s="3"/>
      <c r="AJE130" s="3"/>
      <c r="AJF130" s="3"/>
      <c r="AJG130" s="3"/>
      <c r="AJH130" s="3"/>
      <c r="AJI130" s="3"/>
      <c r="AJJ130" s="3"/>
      <c r="AJK130" s="3"/>
      <c r="AJL130" s="3"/>
      <c r="AJM130" s="3"/>
      <c r="AJN130" s="3"/>
      <c r="AJO130" s="3"/>
      <c r="AJP130" s="3"/>
      <c r="AJQ130" s="3"/>
      <c r="AJR130" s="3"/>
      <c r="AJS130" s="3"/>
      <c r="AJT130" s="3"/>
      <c r="AJU130" s="3"/>
      <c r="AJV130" s="3"/>
      <c r="AJW130" s="3"/>
      <c r="AJX130" s="3"/>
      <c r="AJY130" s="3"/>
      <c r="AJZ130" s="3"/>
      <c r="AKA130" s="3"/>
      <c r="AKB130" s="3"/>
      <c r="AKC130" s="3"/>
      <c r="AKD130" s="3"/>
      <c r="AKE130" s="3"/>
      <c r="AKF130" s="3"/>
      <c r="AKG130" s="3"/>
      <c r="AKH130" s="3"/>
      <c r="AKI130" s="3"/>
      <c r="AKJ130" s="3"/>
      <c r="AKK130" s="3"/>
      <c r="AKL130" s="3"/>
      <c r="AKM130" s="3"/>
      <c r="AKN130" s="3"/>
      <c r="AKO130" s="3"/>
      <c r="AKP130" s="3"/>
      <c r="AKQ130" s="3"/>
      <c r="AKR130" s="3"/>
      <c r="AKS130" s="3"/>
      <c r="AKT130" s="3"/>
      <c r="AKU130" s="3"/>
      <c r="AKV130" s="3"/>
      <c r="AKW130" s="3"/>
      <c r="AKX130" s="3"/>
      <c r="AKY130" s="3"/>
      <c r="AKZ130" s="3"/>
      <c r="ALA130" s="3"/>
      <c r="ALB130" s="3"/>
      <c r="ALC130" s="3"/>
      <c r="ALD130" s="3"/>
      <c r="ALE130" s="3"/>
      <c r="ALF130" s="3"/>
      <c r="ALG130" s="3"/>
      <c r="ALH130" s="3"/>
      <c r="ALI130" s="3"/>
      <c r="ALJ130" s="3"/>
      <c r="ALK130" s="3"/>
      <c r="ALL130" s="3"/>
      <c r="ALM130" s="3"/>
      <c r="ALN130" s="3"/>
      <c r="ALO130" s="3"/>
      <c r="ALP130" s="3"/>
      <c r="ALQ130" s="3"/>
      <c r="ALR130" s="3"/>
      <c r="ALS130" s="3"/>
      <c r="ALT130" s="3"/>
      <c r="ALU130" s="3"/>
      <c r="ALV130" s="3"/>
      <c r="ALW130" s="3"/>
      <c r="ALX130" s="3"/>
      <c r="ALY130" s="3"/>
      <c r="ALZ130" s="3"/>
      <c r="AMA130" s="3"/>
      <c r="AMB130" s="3"/>
      <c r="AMC130" s="3"/>
      <c r="AMD130" s="3"/>
      <c r="AME130" s="3"/>
      <c r="AMF130" s="3"/>
      <c r="AMG130" s="3"/>
      <c r="AMH130" s="3"/>
      <c r="AMI130" s="3"/>
      <c r="AMJ130" s="3"/>
      <c r="AMK130" s="3"/>
      <c r="AML130" s="3"/>
      <c r="AMM130" s="3"/>
    </row>
    <row r="132" spans="1:1027" s="162" customFormat="1" ht="15">
      <c r="A132" s="27"/>
      <c r="B132" s="16"/>
      <c r="C132" s="4"/>
      <c r="D132" s="4"/>
      <c r="E132" s="4"/>
      <c r="F132" s="3"/>
      <c r="G132" s="3"/>
      <c r="H132" s="3"/>
      <c r="I132" s="83"/>
      <c r="J132" s="3"/>
      <c r="K132" s="88"/>
      <c r="L132" s="185"/>
      <c r="N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c r="JT132" s="3"/>
      <c r="JU132" s="3"/>
      <c r="JV132" s="3"/>
      <c r="JW132" s="3"/>
      <c r="JX132" s="3"/>
      <c r="JY132" s="3"/>
      <c r="JZ132" s="3"/>
      <c r="KA132" s="3"/>
      <c r="KB132" s="3"/>
      <c r="KC132" s="3"/>
      <c r="KD132" s="3"/>
      <c r="KE132" s="3"/>
      <c r="KF132" s="3"/>
      <c r="KG132" s="3"/>
      <c r="KH132" s="3"/>
      <c r="KI132" s="3"/>
      <c r="KJ132" s="3"/>
      <c r="KK132" s="3"/>
      <c r="KL132" s="3"/>
      <c r="KM132" s="3"/>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c r="NB132" s="3"/>
      <c r="NC132" s="3"/>
      <c r="ND132" s="3"/>
      <c r="NE132" s="3"/>
      <c r="NF132" s="3"/>
      <c r="NG132" s="3"/>
      <c r="NH132" s="3"/>
      <c r="NI132" s="3"/>
      <c r="NJ132" s="3"/>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c r="OM132" s="3"/>
      <c r="ON132" s="3"/>
      <c r="OO132" s="3"/>
      <c r="OP132" s="3"/>
      <c r="OQ132" s="3"/>
      <c r="OR132" s="3"/>
      <c r="OS132" s="3"/>
      <c r="OT132" s="3"/>
      <c r="OU132" s="3"/>
      <c r="OV132" s="3"/>
      <c r="OW132" s="3"/>
      <c r="OX132" s="3"/>
      <c r="OY132" s="3"/>
      <c r="OZ132" s="3"/>
      <c r="PA132" s="3"/>
      <c r="PB132" s="3"/>
      <c r="PC132" s="3"/>
      <c r="PD132" s="3"/>
      <c r="PE132" s="3"/>
      <c r="PF132" s="3"/>
      <c r="PG132" s="3"/>
      <c r="PH132" s="3"/>
      <c r="PI132" s="3"/>
      <c r="PJ132" s="3"/>
      <c r="PK132" s="3"/>
      <c r="PL132" s="3"/>
      <c r="PM132" s="3"/>
      <c r="PN132" s="3"/>
      <c r="PO132" s="3"/>
      <c r="PP132" s="3"/>
      <c r="PQ132" s="3"/>
      <c r="PR132" s="3"/>
      <c r="PS132" s="3"/>
      <c r="PT132" s="3"/>
      <c r="PU132" s="3"/>
      <c r="PV132" s="3"/>
      <c r="PW132" s="3"/>
      <c r="PX132" s="3"/>
      <c r="PY132" s="3"/>
      <c r="PZ132" s="3"/>
      <c r="QA132" s="3"/>
      <c r="QB132" s="3"/>
      <c r="QC132" s="3"/>
      <c r="QD132" s="3"/>
      <c r="QE132" s="3"/>
      <c r="QF132" s="3"/>
      <c r="QG132" s="3"/>
      <c r="QH132" s="3"/>
      <c r="QI132" s="3"/>
      <c r="QJ132" s="3"/>
      <c r="QK132" s="3"/>
      <c r="QL132" s="3"/>
      <c r="QM132" s="3"/>
      <c r="QN132" s="3"/>
      <c r="QO132" s="3"/>
      <c r="QP132" s="3"/>
      <c r="QQ132" s="3"/>
      <c r="QR132" s="3"/>
      <c r="QS132" s="3"/>
      <c r="QT132" s="3"/>
      <c r="QU132" s="3"/>
      <c r="QV132" s="3"/>
      <c r="QW132" s="3"/>
      <c r="QX132" s="3"/>
      <c r="QY132" s="3"/>
      <c r="QZ132" s="3"/>
      <c r="RA132" s="3"/>
      <c r="RB132" s="3"/>
      <c r="RC132" s="3"/>
      <c r="RD132" s="3"/>
      <c r="RE132" s="3"/>
      <c r="RF132" s="3"/>
      <c r="RG132" s="3"/>
      <c r="RH132" s="3"/>
      <c r="RI132" s="3"/>
      <c r="RJ132" s="3"/>
      <c r="RK132" s="3"/>
      <c r="RL132" s="3"/>
      <c r="RM132" s="3"/>
      <c r="RN132" s="3"/>
      <c r="RO132" s="3"/>
      <c r="RP132" s="3"/>
      <c r="RQ132" s="3"/>
      <c r="RR132" s="3"/>
      <c r="RS132" s="3"/>
      <c r="RT132" s="3"/>
      <c r="RU132" s="3"/>
      <c r="RV132" s="3"/>
      <c r="RW132" s="3"/>
      <c r="RX132" s="3"/>
      <c r="RY132" s="3"/>
      <c r="RZ132" s="3"/>
      <c r="SA132" s="3"/>
      <c r="SB132" s="3"/>
      <c r="SC132" s="3"/>
      <c r="SD132" s="3"/>
      <c r="SE132" s="3"/>
      <c r="SF132" s="3"/>
      <c r="SG132" s="3"/>
      <c r="SH132" s="3"/>
      <c r="SI132" s="3"/>
      <c r="SJ132" s="3"/>
      <c r="SK132" s="3"/>
      <c r="SL132" s="3"/>
      <c r="SM132" s="3"/>
      <c r="SN132" s="3"/>
      <c r="SO132" s="3"/>
      <c r="SP132" s="3"/>
      <c r="SQ132" s="3"/>
      <c r="SR132" s="3"/>
      <c r="SS132" s="3"/>
      <c r="ST132" s="3"/>
      <c r="SU132" s="3"/>
      <c r="SV132" s="3"/>
      <c r="SW132" s="3"/>
      <c r="SX132" s="3"/>
      <c r="SY132" s="3"/>
      <c r="SZ132" s="3"/>
      <c r="TA132" s="3"/>
      <c r="TB132" s="3"/>
      <c r="TC132" s="3"/>
      <c r="TD132" s="3"/>
      <c r="TE132" s="3"/>
      <c r="TF132" s="3"/>
      <c r="TG132" s="3"/>
      <c r="TH132" s="3"/>
      <c r="TI132" s="3"/>
      <c r="TJ132" s="3"/>
      <c r="TK132" s="3"/>
      <c r="TL132" s="3"/>
      <c r="TM132" s="3"/>
      <c r="TN132" s="3"/>
      <c r="TO132" s="3"/>
      <c r="TP132" s="3"/>
      <c r="TQ132" s="3"/>
      <c r="TR132" s="3"/>
      <c r="TS132" s="3"/>
      <c r="TT132" s="3"/>
      <c r="TU132" s="3"/>
      <c r="TV132" s="3"/>
      <c r="TW132" s="3"/>
      <c r="TX132" s="3"/>
      <c r="TY132" s="3"/>
      <c r="TZ132" s="3"/>
      <c r="UA132" s="3"/>
      <c r="UB132" s="3"/>
      <c r="UC132" s="3"/>
      <c r="UD132" s="3"/>
      <c r="UE132" s="3"/>
      <c r="UF132" s="3"/>
      <c r="UG132" s="3"/>
      <c r="UH132" s="3"/>
      <c r="UI132" s="3"/>
      <c r="UJ132" s="3"/>
      <c r="UK132" s="3"/>
      <c r="UL132" s="3"/>
      <c r="UM132" s="3"/>
      <c r="UN132" s="3"/>
      <c r="UO132" s="3"/>
      <c r="UP132" s="3"/>
      <c r="UQ132" s="3"/>
      <c r="UR132" s="3"/>
      <c r="US132" s="3"/>
      <c r="UT132" s="3"/>
      <c r="UU132" s="3"/>
      <c r="UV132" s="3"/>
      <c r="UW132" s="3"/>
      <c r="UX132" s="3"/>
      <c r="UY132" s="3"/>
      <c r="UZ132" s="3"/>
      <c r="VA132" s="3"/>
      <c r="VB132" s="3"/>
      <c r="VC132" s="3"/>
      <c r="VD132" s="3"/>
      <c r="VE132" s="3"/>
      <c r="VF132" s="3"/>
      <c r="VG132" s="3"/>
      <c r="VH132" s="3"/>
      <c r="VI132" s="3"/>
      <c r="VJ132" s="3"/>
      <c r="VK132" s="3"/>
      <c r="VL132" s="3"/>
      <c r="VM132" s="3"/>
      <c r="VN132" s="3"/>
      <c r="VO132" s="3"/>
      <c r="VP132" s="3"/>
      <c r="VQ132" s="3"/>
      <c r="VR132" s="3"/>
      <c r="VS132" s="3"/>
      <c r="VT132" s="3"/>
      <c r="VU132" s="3"/>
      <c r="VV132" s="3"/>
      <c r="VW132" s="3"/>
      <c r="VX132" s="3"/>
      <c r="VY132" s="3"/>
      <c r="VZ132" s="3"/>
      <c r="WA132" s="3"/>
      <c r="WB132" s="3"/>
      <c r="WC132" s="3"/>
      <c r="WD132" s="3"/>
      <c r="WE132" s="3"/>
      <c r="WF132" s="3"/>
      <c r="WG132" s="3"/>
      <c r="WH132" s="3"/>
      <c r="WI132" s="3"/>
      <c r="WJ132" s="3"/>
      <c r="WK132" s="3"/>
      <c r="WL132" s="3"/>
      <c r="WM132" s="3"/>
      <c r="WN132" s="3"/>
      <c r="WO132" s="3"/>
      <c r="WP132" s="3"/>
      <c r="WQ132" s="3"/>
      <c r="WR132" s="3"/>
      <c r="WS132" s="3"/>
      <c r="WT132" s="3"/>
      <c r="WU132" s="3"/>
      <c r="WV132" s="3"/>
      <c r="WW132" s="3"/>
      <c r="WX132" s="3"/>
      <c r="WY132" s="3"/>
      <c r="WZ132" s="3"/>
      <c r="XA132" s="3"/>
      <c r="XB132" s="3"/>
      <c r="XC132" s="3"/>
      <c r="XD132" s="3"/>
      <c r="XE132" s="3"/>
      <c r="XF132" s="3"/>
      <c r="XG132" s="3"/>
      <c r="XH132" s="3"/>
      <c r="XI132" s="3"/>
      <c r="XJ132" s="3"/>
      <c r="XK132" s="3"/>
      <c r="XL132" s="3"/>
      <c r="XM132" s="3"/>
      <c r="XN132" s="3"/>
      <c r="XO132" s="3"/>
      <c r="XP132" s="3"/>
      <c r="XQ132" s="3"/>
      <c r="XR132" s="3"/>
      <c r="XS132" s="3"/>
      <c r="XT132" s="3"/>
      <c r="XU132" s="3"/>
      <c r="XV132" s="3"/>
      <c r="XW132" s="3"/>
      <c r="XX132" s="3"/>
      <c r="XY132" s="3"/>
      <c r="XZ132" s="3"/>
      <c r="YA132" s="3"/>
      <c r="YB132" s="3"/>
      <c r="YC132" s="3"/>
      <c r="YD132" s="3"/>
      <c r="YE132" s="3"/>
      <c r="YF132" s="3"/>
      <c r="YG132" s="3"/>
      <c r="YH132" s="3"/>
      <c r="YI132" s="3"/>
      <c r="YJ132" s="3"/>
      <c r="YK132" s="3"/>
      <c r="YL132" s="3"/>
      <c r="YM132" s="3"/>
      <c r="YN132" s="3"/>
      <c r="YO132" s="3"/>
      <c r="YP132" s="3"/>
      <c r="YQ132" s="3"/>
      <c r="YR132" s="3"/>
      <c r="YS132" s="3"/>
      <c r="YT132" s="3"/>
      <c r="YU132" s="3"/>
      <c r="YV132" s="3"/>
      <c r="YW132" s="3"/>
      <c r="YX132" s="3"/>
      <c r="YY132" s="3"/>
      <c r="YZ132" s="3"/>
      <c r="ZA132" s="3"/>
      <c r="ZB132" s="3"/>
      <c r="ZC132" s="3"/>
      <c r="ZD132" s="3"/>
      <c r="ZE132" s="3"/>
      <c r="ZF132" s="3"/>
      <c r="ZG132" s="3"/>
      <c r="ZH132" s="3"/>
      <c r="ZI132" s="3"/>
      <c r="ZJ132" s="3"/>
      <c r="ZK132" s="3"/>
      <c r="ZL132" s="3"/>
      <c r="ZM132" s="3"/>
      <c r="ZN132" s="3"/>
      <c r="ZO132" s="3"/>
      <c r="ZP132" s="3"/>
      <c r="ZQ132" s="3"/>
      <c r="ZR132" s="3"/>
      <c r="ZS132" s="3"/>
      <c r="ZT132" s="3"/>
      <c r="ZU132" s="3"/>
      <c r="ZV132" s="3"/>
      <c r="ZW132" s="3"/>
      <c r="ZX132" s="3"/>
      <c r="ZY132" s="3"/>
      <c r="ZZ132" s="3"/>
      <c r="AAA132" s="3"/>
      <c r="AAB132" s="3"/>
      <c r="AAC132" s="3"/>
      <c r="AAD132" s="3"/>
      <c r="AAE132" s="3"/>
      <c r="AAF132" s="3"/>
      <c r="AAG132" s="3"/>
      <c r="AAH132" s="3"/>
      <c r="AAI132" s="3"/>
      <c r="AAJ132" s="3"/>
      <c r="AAK132" s="3"/>
      <c r="AAL132" s="3"/>
      <c r="AAM132" s="3"/>
      <c r="AAN132" s="3"/>
      <c r="AAO132" s="3"/>
      <c r="AAP132" s="3"/>
      <c r="AAQ132" s="3"/>
      <c r="AAR132" s="3"/>
      <c r="AAS132" s="3"/>
      <c r="AAT132" s="3"/>
      <c r="AAU132" s="3"/>
      <c r="AAV132" s="3"/>
      <c r="AAW132" s="3"/>
      <c r="AAX132" s="3"/>
      <c r="AAY132" s="3"/>
      <c r="AAZ132" s="3"/>
      <c r="ABA132" s="3"/>
      <c r="ABB132" s="3"/>
      <c r="ABC132" s="3"/>
      <c r="ABD132" s="3"/>
      <c r="ABE132" s="3"/>
      <c r="ABF132" s="3"/>
      <c r="ABG132" s="3"/>
      <c r="ABH132" s="3"/>
      <c r="ABI132" s="3"/>
      <c r="ABJ132" s="3"/>
      <c r="ABK132" s="3"/>
      <c r="ABL132" s="3"/>
      <c r="ABM132" s="3"/>
      <c r="ABN132" s="3"/>
      <c r="ABO132" s="3"/>
      <c r="ABP132" s="3"/>
      <c r="ABQ132" s="3"/>
      <c r="ABR132" s="3"/>
      <c r="ABS132" s="3"/>
      <c r="ABT132" s="3"/>
      <c r="ABU132" s="3"/>
      <c r="ABV132" s="3"/>
      <c r="ABW132" s="3"/>
      <c r="ABX132" s="3"/>
      <c r="ABY132" s="3"/>
      <c r="ABZ132" s="3"/>
      <c r="ACA132" s="3"/>
      <c r="ACB132" s="3"/>
      <c r="ACC132" s="3"/>
      <c r="ACD132" s="3"/>
      <c r="ACE132" s="3"/>
      <c r="ACF132" s="3"/>
      <c r="ACG132" s="3"/>
      <c r="ACH132" s="3"/>
      <c r="ACI132" s="3"/>
      <c r="ACJ132" s="3"/>
      <c r="ACK132" s="3"/>
      <c r="ACL132" s="3"/>
      <c r="ACM132" s="3"/>
      <c r="ACN132" s="3"/>
      <c r="ACO132" s="3"/>
      <c r="ACP132" s="3"/>
      <c r="ACQ132" s="3"/>
      <c r="ACR132" s="3"/>
      <c r="ACS132" s="3"/>
      <c r="ACT132" s="3"/>
      <c r="ACU132" s="3"/>
      <c r="ACV132" s="3"/>
      <c r="ACW132" s="3"/>
      <c r="ACX132" s="3"/>
      <c r="ACY132" s="3"/>
      <c r="ACZ132" s="3"/>
      <c r="ADA132" s="3"/>
      <c r="ADB132" s="3"/>
      <c r="ADC132" s="3"/>
      <c r="ADD132" s="3"/>
      <c r="ADE132" s="3"/>
      <c r="ADF132" s="3"/>
      <c r="ADG132" s="3"/>
      <c r="ADH132" s="3"/>
      <c r="ADI132" s="3"/>
      <c r="ADJ132" s="3"/>
      <c r="ADK132" s="3"/>
      <c r="ADL132" s="3"/>
      <c r="ADM132" s="3"/>
      <c r="ADN132" s="3"/>
      <c r="ADO132" s="3"/>
      <c r="ADP132" s="3"/>
      <c r="ADQ132" s="3"/>
      <c r="ADR132" s="3"/>
      <c r="ADS132" s="3"/>
      <c r="ADT132" s="3"/>
      <c r="ADU132" s="3"/>
      <c r="ADV132" s="3"/>
      <c r="ADW132" s="3"/>
      <c r="ADX132" s="3"/>
      <c r="ADY132" s="3"/>
      <c r="ADZ132" s="3"/>
      <c r="AEA132" s="3"/>
      <c r="AEB132" s="3"/>
      <c r="AEC132" s="3"/>
      <c r="AED132" s="3"/>
      <c r="AEE132" s="3"/>
      <c r="AEF132" s="3"/>
      <c r="AEG132" s="3"/>
      <c r="AEH132" s="3"/>
      <c r="AEI132" s="3"/>
      <c r="AEJ132" s="3"/>
      <c r="AEK132" s="3"/>
      <c r="AEL132" s="3"/>
      <c r="AEM132" s="3"/>
      <c r="AEN132" s="3"/>
      <c r="AEO132" s="3"/>
      <c r="AEP132" s="3"/>
      <c r="AEQ132" s="3"/>
      <c r="AER132" s="3"/>
      <c r="AES132" s="3"/>
      <c r="AET132" s="3"/>
      <c r="AEU132" s="3"/>
      <c r="AEV132" s="3"/>
      <c r="AEW132" s="3"/>
      <c r="AEX132" s="3"/>
      <c r="AEY132" s="3"/>
      <c r="AEZ132" s="3"/>
      <c r="AFA132" s="3"/>
      <c r="AFB132" s="3"/>
      <c r="AFC132" s="3"/>
      <c r="AFD132" s="3"/>
      <c r="AFE132" s="3"/>
      <c r="AFF132" s="3"/>
      <c r="AFG132" s="3"/>
      <c r="AFH132" s="3"/>
      <c r="AFI132" s="3"/>
      <c r="AFJ132" s="3"/>
      <c r="AFK132" s="3"/>
      <c r="AFL132" s="3"/>
      <c r="AFM132" s="3"/>
      <c r="AFN132" s="3"/>
      <c r="AFO132" s="3"/>
      <c r="AFP132" s="3"/>
      <c r="AFQ132" s="3"/>
      <c r="AFR132" s="3"/>
      <c r="AFS132" s="3"/>
      <c r="AFT132" s="3"/>
      <c r="AFU132" s="3"/>
      <c r="AFV132" s="3"/>
      <c r="AFW132" s="3"/>
      <c r="AFX132" s="3"/>
      <c r="AFY132" s="3"/>
      <c r="AFZ132" s="3"/>
      <c r="AGA132" s="3"/>
      <c r="AGB132" s="3"/>
      <c r="AGC132" s="3"/>
      <c r="AGD132" s="3"/>
      <c r="AGE132" s="3"/>
      <c r="AGF132" s="3"/>
      <c r="AGG132" s="3"/>
      <c r="AGH132" s="3"/>
      <c r="AGI132" s="3"/>
      <c r="AGJ132" s="3"/>
      <c r="AGK132" s="3"/>
      <c r="AGL132" s="3"/>
      <c r="AGM132" s="3"/>
      <c r="AGN132" s="3"/>
      <c r="AGO132" s="3"/>
      <c r="AGP132" s="3"/>
      <c r="AGQ132" s="3"/>
      <c r="AGR132" s="3"/>
      <c r="AGS132" s="3"/>
      <c r="AGT132" s="3"/>
      <c r="AGU132" s="3"/>
      <c r="AGV132" s="3"/>
      <c r="AGW132" s="3"/>
      <c r="AGX132" s="3"/>
      <c r="AGY132" s="3"/>
      <c r="AGZ132" s="3"/>
      <c r="AHA132" s="3"/>
      <c r="AHB132" s="3"/>
      <c r="AHC132" s="3"/>
      <c r="AHD132" s="3"/>
      <c r="AHE132" s="3"/>
      <c r="AHF132" s="3"/>
      <c r="AHG132" s="3"/>
      <c r="AHH132" s="3"/>
      <c r="AHI132" s="3"/>
      <c r="AHJ132" s="3"/>
      <c r="AHK132" s="3"/>
      <c r="AHL132" s="3"/>
      <c r="AHM132" s="3"/>
      <c r="AHN132" s="3"/>
      <c r="AHO132" s="3"/>
      <c r="AHP132" s="3"/>
      <c r="AHQ132" s="3"/>
      <c r="AHR132" s="3"/>
      <c r="AHS132" s="3"/>
      <c r="AHT132" s="3"/>
      <c r="AHU132" s="3"/>
      <c r="AHV132" s="3"/>
      <c r="AHW132" s="3"/>
      <c r="AHX132" s="3"/>
      <c r="AHY132" s="3"/>
      <c r="AHZ132" s="3"/>
      <c r="AIA132" s="3"/>
      <c r="AIB132" s="3"/>
      <c r="AIC132" s="3"/>
      <c r="AID132" s="3"/>
      <c r="AIE132" s="3"/>
      <c r="AIF132" s="3"/>
      <c r="AIG132" s="3"/>
      <c r="AIH132" s="3"/>
      <c r="AII132" s="3"/>
      <c r="AIJ132" s="3"/>
      <c r="AIK132" s="3"/>
      <c r="AIL132" s="3"/>
      <c r="AIM132" s="3"/>
      <c r="AIN132" s="3"/>
      <c r="AIO132" s="3"/>
      <c r="AIP132" s="3"/>
      <c r="AIQ132" s="3"/>
      <c r="AIR132" s="3"/>
      <c r="AIS132" s="3"/>
      <c r="AIT132" s="3"/>
      <c r="AIU132" s="3"/>
      <c r="AIV132" s="3"/>
      <c r="AIW132" s="3"/>
      <c r="AIX132" s="3"/>
      <c r="AIY132" s="3"/>
      <c r="AIZ132" s="3"/>
      <c r="AJA132" s="3"/>
      <c r="AJB132" s="3"/>
      <c r="AJC132" s="3"/>
      <c r="AJD132" s="3"/>
      <c r="AJE132" s="3"/>
      <c r="AJF132" s="3"/>
      <c r="AJG132" s="3"/>
      <c r="AJH132" s="3"/>
      <c r="AJI132" s="3"/>
      <c r="AJJ132" s="3"/>
      <c r="AJK132" s="3"/>
      <c r="AJL132" s="3"/>
      <c r="AJM132" s="3"/>
      <c r="AJN132" s="3"/>
      <c r="AJO132" s="3"/>
      <c r="AJP132" s="3"/>
      <c r="AJQ132" s="3"/>
      <c r="AJR132" s="3"/>
      <c r="AJS132" s="3"/>
      <c r="AJT132" s="3"/>
      <c r="AJU132" s="3"/>
      <c r="AJV132" s="3"/>
      <c r="AJW132" s="3"/>
      <c r="AJX132" s="3"/>
      <c r="AJY132" s="3"/>
      <c r="AJZ132" s="3"/>
      <c r="AKA132" s="3"/>
      <c r="AKB132" s="3"/>
      <c r="AKC132" s="3"/>
      <c r="AKD132" s="3"/>
      <c r="AKE132" s="3"/>
      <c r="AKF132" s="3"/>
      <c r="AKG132" s="3"/>
      <c r="AKH132" s="3"/>
      <c r="AKI132" s="3"/>
      <c r="AKJ132" s="3"/>
      <c r="AKK132" s="3"/>
      <c r="AKL132" s="3"/>
      <c r="AKM132" s="3"/>
      <c r="AKN132" s="3"/>
      <c r="AKO132" s="3"/>
      <c r="AKP132" s="3"/>
      <c r="AKQ132" s="3"/>
      <c r="AKR132" s="3"/>
      <c r="AKS132" s="3"/>
      <c r="AKT132" s="3"/>
      <c r="AKU132" s="3"/>
      <c r="AKV132" s="3"/>
      <c r="AKW132" s="3"/>
      <c r="AKX132" s="3"/>
      <c r="AKY132" s="3"/>
      <c r="AKZ132" s="3"/>
      <c r="ALA132" s="3"/>
      <c r="ALB132" s="3"/>
      <c r="ALC132" s="3"/>
      <c r="ALD132" s="3"/>
      <c r="ALE132" s="3"/>
      <c r="ALF132" s="3"/>
      <c r="ALG132" s="3"/>
      <c r="ALH132" s="3"/>
      <c r="ALI132" s="3"/>
      <c r="ALJ132" s="3"/>
      <c r="ALK132" s="3"/>
      <c r="ALL132" s="3"/>
      <c r="ALM132" s="3"/>
      <c r="ALN132" s="3"/>
      <c r="ALO132" s="3"/>
      <c r="ALP132" s="3"/>
      <c r="ALQ132" s="3"/>
      <c r="ALR132" s="3"/>
      <c r="ALS132" s="3"/>
      <c r="ALT132" s="3"/>
      <c r="ALU132" s="3"/>
      <c r="ALV132" s="3"/>
      <c r="ALW132" s="3"/>
      <c r="ALX132" s="3"/>
      <c r="ALY132" s="3"/>
      <c r="ALZ132" s="3"/>
      <c r="AMA132" s="3"/>
      <c r="AMB132" s="3"/>
      <c r="AMC132" s="3"/>
      <c r="AMD132" s="3"/>
      <c r="AME132" s="3"/>
      <c r="AMF132" s="3"/>
      <c r="AMG132" s="3"/>
      <c r="AMH132" s="3"/>
      <c r="AMI132" s="3"/>
      <c r="AMJ132" s="3"/>
      <c r="AMK132" s="3"/>
      <c r="AML132" s="3"/>
      <c r="AMM132" s="3"/>
    </row>
    <row r="133" spans="1:1027" s="162" customFormat="1" ht="15">
      <c r="A133" s="27"/>
      <c r="B133" s="16"/>
      <c r="C133" s="4"/>
      <c r="D133" s="4"/>
      <c r="E133" s="4"/>
      <c r="F133" s="3"/>
      <c r="G133" s="3"/>
      <c r="H133" s="3"/>
      <c r="I133" s="83"/>
      <c r="J133" s="3"/>
      <c r="K133" s="88"/>
      <c r="L133" s="185"/>
      <c r="N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c r="JS133" s="3"/>
      <c r="JT133" s="3"/>
      <c r="JU133" s="3"/>
      <c r="JV133" s="3"/>
      <c r="JW133" s="3"/>
      <c r="JX133" s="3"/>
      <c r="JY133" s="3"/>
      <c r="JZ133" s="3"/>
      <c r="KA133" s="3"/>
      <c r="KB133" s="3"/>
      <c r="KC133" s="3"/>
      <c r="KD133" s="3"/>
      <c r="KE133" s="3"/>
      <c r="KF133" s="3"/>
      <c r="KG133" s="3"/>
      <c r="KH133" s="3"/>
      <c r="KI133" s="3"/>
      <c r="KJ133" s="3"/>
      <c r="KK133" s="3"/>
      <c r="KL133" s="3"/>
      <c r="KM133" s="3"/>
      <c r="KN133" s="3"/>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c r="MU133" s="3"/>
      <c r="MV133" s="3"/>
      <c r="MW133" s="3"/>
      <c r="MX133" s="3"/>
      <c r="MY133" s="3"/>
      <c r="MZ133" s="3"/>
      <c r="NA133" s="3"/>
      <c r="NB133" s="3"/>
      <c r="NC133" s="3"/>
      <c r="ND133" s="3"/>
      <c r="NE133" s="3"/>
      <c r="NF133" s="3"/>
      <c r="NG133" s="3"/>
      <c r="NH133" s="3"/>
      <c r="NI133" s="3"/>
      <c r="NJ133" s="3"/>
      <c r="NK133" s="3"/>
      <c r="NL133" s="3"/>
      <c r="NM133" s="3"/>
      <c r="NN133" s="3"/>
      <c r="NO133" s="3"/>
      <c r="NP133" s="3"/>
      <c r="NQ133" s="3"/>
      <c r="NR133" s="3"/>
      <c r="NS133" s="3"/>
      <c r="NT133" s="3"/>
      <c r="NU133" s="3"/>
      <c r="NV133" s="3"/>
      <c r="NW133" s="3"/>
      <c r="NX133" s="3"/>
      <c r="NY133" s="3"/>
      <c r="NZ133" s="3"/>
      <c r="OA133" s="3"/>
      <c r="OB133" s="3"/>
      <c r="OC133" s="3"/>
      <c r="OD133" s="3"/>
      <c r="OE133" s="3"/>
      <c r="OF133" s="3"/>
      <c r="OG133" s="3"/>
      <c r="OH133" s="3"/>
      <c r="OI133" s="3"/>
      <c r="OJ133" s="3"/>
      <c r="OK133" s="3"/>
      <c r="OL133" s="3"/>
      <c r="OM133" s="3"/>
      <c r="ON133" s="3"/>
      <c r="OO133" s="3"/>
      <c r="OP133" s="3"/>
      <c r="OQ133" s="3"/>
      <c r="OR133" s="3"/>
      <c r="OS133" s="3"/>
      <c r="OT133" s="3"/>
      <c r="OU133" s="3"/>
      <c r="OV133" s="3"/>
      <c r="OW133" s="3"/>
      <c r="OX133" s="3"/>
      <c r="OY133" s="3"/>
      <c r="OZ133" s="3"/>
      <c r="PA133" s="3"/>
      <c r="PB133" s="3"/>
      <c r="PC133" s="3"/>
      <c r="PD133" s="3"/>
      <c r="PE133" s="3"/>
      <c r="PF133" s="3"/>
      <c r="PG133" s="3"/>
      <c r="PH133" s="3"/>
      <c r="PI133" s="3"/>
      <c r="PJ133" s="3"/>
      <c r="PK133" s="3"/>
      <c r="PL133" s="3"/>
      <c r="PM133" s="3"/>
      <c r="PN133" s="3"/>
      <c r="PO133" s="3"/>
      <c r="PP133" s="3"/>
      <c r="PQ133" s="3"/>
      <c r="PR133" s="3"/>
      <c r="PS133" s="3"/>
      <c r="PT133" s="3"/>
      <c r="PU133" s="3"/>
      <c r="PV133" s="3"/>
      <c r="PW133" s="3"/>
      <c r="PX133" s="3"/>
      <c r="PY133" s="3"/>
      <c r="PZ133" s="3"/>
      <c r="QA133" s="3"/>
      <c r="QB133" s="3"/>
      <c r="QC133" s="3"/>
      <c r="QD133" s="3"/>
      <c r="QE133" s="3"/>
      <c r="QF133" s="3"/>
      <c r="QG133" s="3"/>
      <c r="QH133" s="3"/>
      <c r="QI133" s="3"/>
      <c r="QJ133" s="3"/>
      <c r="QK133" s="3"/>
      <c r="QL133" s="3"/>
      <c r="QM133" s="3"/>
      <c r="QN133" s="3"/>
      <c r="QO133" s="3"/>
      <c r="QP133" s="3"/>
      <c r="QQ133" s="3"/>
      <c r="QR133" s="3"/>
      <c r="QS133" s="3"/>
      <c r="QT133" s="3"/>
      <c r="QU133" s="3"/>
      <c r="QV133" s="3"/>
      <c r="QW133" s="3"/>
      <c r="QX133" s="3"/>
      <c r="QY133" s="3"/>
      <c r="QZ133" s="3"/>
      <c r="RA133" s="3"/>
      <c r="RB133" s="3"/>
      <c r="RC133" s="3"/>
      <c r="RD133" s="3"/>
      <c r="RE133" s="3"/>
      <c r="RF133" s="3"/>
      <c r="RG133" s="3"/>
      <c r="RH133" s="3"/>
      <c r="RI133" s="3"/>
      <c r="RJ133" s="3"/>
      <c r="RK133" s="3"/>
      <c r="RL133" s="3"/>
      <c r="RM133" s="3"/>
      <c r="RN133" s="3"/>
      <c r="RO133" s="3"/>
      <c r="RP133" s="3"/>
      <c r="RQ133" s="3"/>
      <c r="RR133" s="3"/>
      <c r="RS133" s="3"/>
      <c r="RT133" s="3"/>
      <c r="RU133" s="3"/>
      <c r="RV133" s="3"/>
      <c r="RW133" s="3"/>
      <c r="RX133" s="3"/>
      <c r="RY133" s="3"/>
      <c r="RZ133" s="3"/>
      <c r="SA133" s="3"/>
      <c r="SB133" s="3"/>
      <c r="SC133" s="3"/>
      <c r="SD133" s="3"/>
      <c r="SE133" s="3"/>
      <c r="SF133" s="3"/>
      <c r="SG133" s="3"/>
      <c r="SH133" s="3"/>
      <c r="SI133" s="3"/>
      <c r="SJ133" s="3"/>
      <c r="SK133" s="3"/>
      <c r="SL133" s="3"/>
      <c r="SM133" s="3"/>
      <c r="SN133" s="3"/>
      <c r="SO133" s="3"/>
      <c r="SP133" s="3"/>
      <c r="SQ133" s="3"/>
      <c r="SR133" s="3"/>
      <c r="SS133" s="3"/>
      <c r="ST133" s="3"/>
      <c r="SU133" s="3"/>
      <c r="SV133" s="3"/>
      <c r="SW133" s="3"/>
      <c r="SX133" s="3"/>
      <c r="SY133" s="3"/>
      <c r="SZ133" s="3"/>
      <c r="TA133" s="3"/>
      <c r="TB133" s="3"/>
      <c r="TC133" s="3"/>
      <c r="TD133" s="3"/>
      <c r="TE133" s="3"/>
      <c r="TF133" s="3"/>
      <c r="TG133" s="3"/>
      <c r="TH133" s="3"/>
      <c r="TI133" s="3"/>
      <c r="TJ133" s="3"/>
      <c r="TK133" s="3"/>
      <c r="TL133" s="3"/>
      <c r="TM133" s="3"/>
      <c r="TN133" s="3"/>
      <c r="TO133" s="3"/>
      <c r="TP133" s="3"/>
      <c r="TQ133" s="3"/>
      <c r="TR133" s="3"/>
      <c r="TS133" s="3"/>
      <c r="TT133" s="3"/>
      <c r="TU133" s="3"/>
      <c r="TV133" s="3"/>
      <c r="TW133" s="3"/>
      <c r="TX133" s="3"/>
      <c r="TY133" s="3"/>
      <c r="TZ133" s="3"/>
      <c r="UA133" s="3"/>
      <c r="UB133" s="3"/>
      <c r="UC133" s="3"/>
      <c r="UD133" s="3"/>
      <c r="UE133" s="3"/>
      <c r="UF133" s="3"/>
      <c r="UG133" s="3"/>
      <c r="UH133" s="3"/>
      <c r="UI133" s="3"/>
      <c r="UJ133" s="3"/>
      <c r="UK133" s="3"/>
      <c r="UL133" s="3"/>
      <c r="UM133" s="3"/>
      <c r="UN133" s="3"/>
      <c r="UO133" s="3"/>
      <c r="UP133" s="3"/>
      <c r="UQ133" s="3"/>
      <c r="UR133" s="3"/>
      <c r="US133" s="3"/>
      <c r="UT133" s="3"/>
      <c r="UU133" s="3"/>
      <c r="UV133" s="3"/>
      <c r="UW133" s="3"/>
      <c r="UX133" s="3"/>
      <c r="UY133" s="3"/>
      <c r="UZ133" s="3"/>
      <c r="VA133" s="3"/>
      <c r="VB133" s="3"/>
      <c r="VC133" s="3"/>
      <c r="VD133" s="3"/>
      <c r="VE133" s="3"/>
      <c r="VF133" s="3"/>
      <c r="VG133" s="3"/>
      <c r="VH133" s="3"/>
      <c r="VI133" s="3"/>
      <c r="VJ133" s="3"/>
      <c r="VK133" s="3"/>
      <c r="VL133" s="3"/>
      <c r="VM133" s="3"/>
      <c r="VN133" s="3"/>
      <c r="VO133" s="3"/>
      <c r="VP133" s="3"/>
      <c r="VQ133" s="3"/>
      <c r="VR133" s="3"/>
      <c r="VS133" s="3"/>
      <c r="VT133" s="3"/>
      <c r="VU133" s="3"/>
      <c r="VV133" s="3"/>
      <c r="VW133" s="3"/>
      <c r="VX133" s="3"/>
      <c r="VY133" s="3"/>
      <c r="VZ133" s="3"/>
      <c r="WA133" s="3"/>
      <c r="WB133" s="3"/>
      <c r="WC133" s="3"/>
      <c r="WD133" s="3"/>
      <c r="WE133" s="3"/>
      <c r="WF133" s="3"/>
      <c r="WG133" s="3"/>
      <c r="WH133" s="3"/>
      <c r="WI133" s="3"/>
      <c r="WJ133" s="3"/>
      <c r="WK133" s="3"/>
      <c r="WL133" s="3"/>
      <c r="WM133" s="3"/>
      <c r="WN133" s="3"/>
      <c r="WO133" s="3"/>
      <c r="WP133" s="3"/>
      <c r="WQ133" s="3"/>
      <c r="WR133" s="3"/>
      <c r="WS133" s="3"/>
      <c r="WT133" s="3"/>
      <c r="WU133" s="3"/>
      <c r="WV133" s="3"/>
      <c r="WW133" s="3"/>
      <c r="WX133" s="3"/>
      <c r="WY133" s="3"/>
      <c r="WZ133" s="3"/>
      <c r="XA133" s="3"/>
      <c r="XB133" s="3"/>
      <c r="XC133" s="3"/>
      <c r="XD133" s="3"/>
      <c r="XE133" s="3"/>
      <c r="XF133" s="3"/>
      <c r="XG133" s="3"/>
      <c r="XH133" s="3"/>
      <c r="XI133" s="3"/>
      <c r="XJ133" s="3"/>
      <c r="XK133" s="3"/>
      <c r="XL133" s="3"/>
      <c r="XM133" s="3"/>
      <c r="XN133" s="3"/>
      <c r="XO133" s="3"/>
      <c r="XP133" s="3"/>
      <c r="XQ133" s="3"/>
      <c r="XR133" s="3"/>
      <c r="XS133" s="3"/>
      <c r="XT133" s="3"/>
      <c r="XU133" s="3"/>
      <c r="XV133" s="3"/>
      <c r="XW133" s="3"/>
      <c r="XX133" s="3"/>
      <c r="XY133" s="3"/>
      <c r="XZ133" s="3"/>
      <c r="YA133" s="3"/>
      <c r="YB133" s="3"/>
      <c r="YC133" s="3"/>
      <c r="YD133" s="3"/>
      <c r="YE133" s="3"/>
      <c r="YF133" s="3"/>
      <c r="YG133" s="3"/>
      <c r="YH133" s="3"/>
      <c r="YI133" s="3"/>
      <c r="YJ133" s="3"/>
      <c r="YK133" s="3"/>
      <c r="YL133" s="3"/>
      <c r="YM133" s="3"/>
      <c r="YN133" s="3"/>
      <c r="YO133" s="3"/>
      <c r="YP133" s="3"/>
      <c r="YQ133" s="3"/>
      <c r="YR133" s="3"/>
      <c r="YS133" s="3"/>
      <c r="YT133" s="3"/>
      <c r="YU133" s="3"/>
      <c r="YV133" s="3"/>
      <c r="YW133" s="3"/>
      <c r="YX133" s="3"/>
      <c r="YY133" s="3"/>
      <c r="YZ133" s="3"/>
      <c r="ZA133" s="3"/>
      <c r="ZB133" s="3"/>
      <c r="ZC133" s="3"/>
      <c r="ZD133" s="3"/>
      <c r="ZE133" s="3"/>
      <c r="ZF133" s="3"/>
      <c r="ZG133" s="3"/>
      <c r="ZH133" s="3"/>
      <c r="ZI133" s="3"/>
      <c r="ZJ133" s="3"/>
      <c r="ZK133" s="3"/>
      <c r="ZL133" s="3"/>
      <c r="ZM133" s="3"/>
      <c r="ZN133" s="3"/>
      <c r="ZO133" s="3"/>
      <c r="ZP133" s="3"/>
      <c r="ZQ133" s="3"/>
      <c r="ZR133" s="3"/>
      <c r="ZS133" s="3"/>
      <c r="ZT133" s="3"/>
      <c r="ZU133" s="3"/>
      <c r="ZV133" s="3"/>
      <c r="ZW133" s="3"/>
      <c r="ZX133" s="3"/>
      <c r="ZY133" s="3"/>
      <c r="ZZ133" s="3"/>
      <c r="AAA133" s="3"/>
      <c r="AAB133" s="3"/>
      <c r="AAC133" s="3"/>
      <c r="AAD133" s="3"/>
      <c r="AAE133" s="3"/>
      <c r="AAF133" s="3"/>
      <c r="AAG133" s="3"/>
      <c r="AAH133" s="3"/>
      <c r="AAI133" s="3"/>
      <c r="AAJ133" s="3"/>
      <c r="AAK133" s="3"/>
      <c r="AAL133" s="3"/>
      <c r="AAM133" s="3"/>
      <c r="AAN133" s="3"/>
      <c r="AAO133" s="3"/>
      <c r="AAP133" s="3"/>
      <c r="AAQ133" s="3"/>
      <c r="AAR133" s="3"/>
      <c r="AAS133" s="3"/>
      <c r="AAT133" s="3"/>
      <c r="AAU133" s="3"/>
      <c r="AAV133" s="3"/>
      <c r="AAW133" s="3"/>
      <c r="AAX133" s="3"/>
      <c r="AAY133" s="3"/>
      <c r="AAZ133" s="3"/>
      <c r="ABA133" s="3"/>
      <c r="ABB133" s="3"/>
      <c r="ABC133" s="3"/>
      <c r="ABD133" s="3"/>
      <c r="ABE133" s="3"/>
      <c r="ABF133" s="3"/>
      <c r="ABG133" s="3"/>
      <c r="ABH133" s="3"/>
      <c r="ABI133" s="3"/>
      <c r="ABJ133" s="3"/>
      <c r="ABK133" s="3"/>
      <c r="ABL133" s="3"/>
      <c r="ABM133" s="3"/>
      <c r="ABN133" s="3"/>
      <c r="ABO133" s="3"/>
      <c r="ABP133" s="3"/>
      <c r="ABQ133" s="3"/>
      <c r="ABR133" s="3"/>
      <c r="ABS133" s="3"/>
      <c r="ABT133" s="3"/>
      <c r="ABU133" s="3"/>
      <c r="ABV133" s="3"/>
      <c r="ABW133" s="3"/>
      <c r="ABX133" s="3"/>
      <c r="ABY133" s="3"/>
      <c r="ABZ133" s="3"/>
      <c r="ACA133" s="3"/>
      <c r="ACB133" s="3"/>
      <c r="ACC133" s="3"/>
      <c r="ACD133" s="3"/>
      <c r="ACE133" s="3"/>
      <c r="ACF133" s="3"/>
      <c r="ACG133" s="3"/>
      <c r="ACH133" s="3"/>
      <c r="ACI133" s="3"/>
      <c r="ACJ133" s="3"/>
      <c r="ACK133" s="3"/>
      <c r="ACL133" s="3"/>
      <c r="ACM133" s="3"/>
      <c r="ACN133" s="3"/>
      <c r="ACO133" s="3"/>
      <c r="ACP133" s="3"/>
      <c r="ACQ133" s="3"/>
      <c r="ACR133" s="3"/>
      <c r="ACS133" s="3"/>
      <c r="ACT133" s="3"/>
      <c r="ACU133" s="3"/>
      <c r="ACV133" s="3"/>
      <c r="ACW133" s="3"/>
      <c r="ACX133" s="3"/>
      <c r="ACY133" s="3"/>
      <c r="ACZ133" s="3"/>
      <c r="ADA133" s="3"/>
      <c r="ADB133" s="3"/>
      <c r="ADC133" s="3"/>
      <c r="ADD133" s="3"/>
      <c r="ADE133" s="3"/>
      <c r="ADF133" s="3"/>
      <c r="ADG133" s="3"/>
      <c r="ADH133" s="3"/>
      <c r="ADI133" s="3"/>
      <c r="ADJ133" s="3"/>
      <c r="ADK133" s="3"/>
      <c r="ADL133" s="3"/>
      <c r="ADM133" s="3"/>
      <c r="ADN133" s="3"/>
      <c r="ADO133" s="3"/>
      <c r="ADP133" s="3"/>
      <c r="ADQ133" s="3"/>
      <c r="ADR133" s="3"/>
      <c r="ADS133" s="3"/>
      <c r="ADT133" s="3"/>
      <c r="ADU133" s="3"/>
      <c r="ADV133" s="3"/>
      <c r="ADW133" s="3"/>
      <c r="ADX133" s="3"/>
      <c r="ADY133" s="3"/>
      <c r="ADZ133" s="3"/>
      <c r="AEA133" s="3"/>
      <c r="AEB133" s="3"/>
      <c r="AEC133" s="3"/>
      <c r="AED133" s="3"/>
      <c r="AEE133" s="3"/>
      <c r="AEF133" s="3"/>
      <c r="AEG133" s="3"/>
      <c r="AEH133" s="3"/>
      <c r="AEI133" s="3"/>
      <c r="AEJ133" s="3"/>
      <c r="AEK133" s="3"/>
      <c r="AEL133" s="3"/>
      <c r="AEM133" s="3"/>
      <c r="AEN133" s="3"/>
      <c r="AEO133" s="3"/>
      <c r="AEP133" s="3"/>
      <c r="AEQ133" s="3"/>
      <c r="AER133" s="3"/>
      <c r="AES133" s="3"/>
      <c r="AET133" s="3"/>
      <c r="AEU133" s="3"/>
      <c r="AEV133" s="3"/>
      <c r="AEW133" s="3"/>
      <c r="AEX133" s="3"/>
      <c r="AEY133" s="3"/>
      <c r="AEZ133" s="3"/>
      <c r="AFA133" s="3"/>
      <c r="AFB133" s="3"/>
      <c r="AFC133" s="3"/>
      <c r="AFD133" s="3"/>
      <c r="AFE133" s="3"/>
      <c r="AFF133" s="3"/>
      <c r="AFG133" s="3"/>
      <c r="AFH133" s="3"/>
      <c r="AFI133" s="3"/>
      <c r="AFJ133" s="3"/>
      <c r="AFK133" s="3"/>
      <c r="AFL133" s="3"/>
      <c r="AFM133" s="3"/>
      <c r="AFN133" s="3"/>
      <c r="AFO133" s="3"/>
      <c r="AFP133" s="3"/>
      <c r="AFQ133" s="3"/>
      <c r="AFR133" s="3"/>
      <c r="AFS133" s="3"/>
      <c r="AFT133" s="3"/>
      <c r="AFU133" s="3"/>
      <c r="AFV133" s="3"/>
      <c r="AFW133" s="3"/>
      <c r="AFX133" s="3"/>
      <c r="AFY133" s="3"/>
      <c r="AFZ133" s="3"/>
      <c r="AGA133" s="3"/>
      <c r="AGB133" s="3"/>
      <c r="AGC133" s="3"/>
      <c r="AGD133" s="3"/>
      <c r="AGE133" s="3"/>
      <c r="AGF133" s="3"/>
      <c r="AGG133" s="3"/>
      <c r="AGH133" s="3"/>
      <c r="AGI133" s="3"/>
      <c r="AGJ133" s="3"/>
      <c r="AGK133" s="3"/>
      <c r="AGL133" s="3"/>
      <c r="AGM133" s="3"/>
      <c r="AGN133" s="3"/>
      <c r="AGO133" s="3"/>
      <c r="AGP133" s="3"/>
      <c r="AGQ133" s="3"/>
      <c r="AGR133" s="3"/>
      <c r="AGS133" s="3"/>
      <c r="AGT133" s="3"/>
      <c r="AGU133" s="3"/>
      <c r="AGV133" s="3"/>
      <c r="AGW133" s="3"/>
      <c r="AGX133" s="3"/>
      <c r="AGY133" s="3"/>
      <c r="AGZ133" s="3"/>
      <c r="AHA133" s="3"/>
      <c r="AHB133" s="3"/>
      <c r="AHC133" s="3"/>
      <c r="AHD133" s="3"/>
      <c r="AHE133" s="3"/>
      <c r="AHF133" s="3"/>
      <c r="AHG133" s="3"/>
      <c r="AHH133" s="3"/>
      <c r="AHI133" s="3"/>
      <c r="AHJ133" s="3"/>
      <c r="AHK133" s="3"/>
      <c r="AHL133" s="3"/>
      <c r="AHM133" s="3"/>
      <c r="AHN133" s="3"/>
      <c r="AHO133" s="3"/>
      <c r="AHP133" s="3"/>
      <c r="AHQ133" s="3"/>
      <c r="AHR133" s="3"/>
      <c r="AHS133" s="3"/>
      <c r="AHT133" s="3"/>
      <c r="AHU133" s="3"/>
      <c r="AHV133" s="3"/>
      <c r="AHW133" s="3"/>
      <c r="AHX133" s="3"/>
      <c r="AHY133" s="3"/>
      <c r="AHZ133" s="3"/>
      <c r="AIA133" s="3"/>
      <c r="AIB133" s="3"/>
      <c r="AIC133" s="3"/>
      <c r="AID133" s="3"/>
      <c r="AIE133" s="3"/>
      <c r="AIF133" s="3"/>
      <c r="AIG133" s="3"/>
      <c r="AIH133" s="3"/>
      <c r="AII133" s="3"/>
      <c r="AIJ133" s="3"/>
      <c r="AIK133" s="3"/>
      <c r="AIL133" s="3"/>
      <c r="AIM133" s="3"/>
      <c r="AIN133" s="3"/>
      <c r="AIO133" s="3"/>
      <c r="AIP133" s="3"/>
      <c r="AIQ133" s="3"/>
      <c r="AIR133" s="3"/>
      <c r="AIS133" s="3"/>
      <c r="AIT133" s="3"/>
      <c r="AIU133" s="3"/>
      <c r="AIV133" s="3"/>
      <c r="AIW133" s="3"/>
      <c r="AIX133" s="3"/>
      <c r="AIY133" s="3"/>
      <c r="AIZ133" s="3"/>
      <c r="AJA133" s="3"/>
      <c r="AJB133" s="3"/>
      <c r="AJC133" s="3"/>
      <c r="AJD133" s="3"/>
      <c r="AJE133" s="3"/>
      <c r="AJF133" s="3"/>
      <c r="AJG133" s="3"/>
      <c r="AJH133" s="3"/>
      <c r="AJI133" s="3"/>
      <c r="AJJ133" s="3"/>
      <c r="AJK133" s="3"/>
      <c r="AJL133" s="3"/>
      <c r="AJM133" s="3"/>
      <c r="AJN133" s="3"/>
      <c r="AJO133" s="3"/>
      <c r="AJP133" s="3"/>
      <c r="AJQ133" s="3"/>
      <c r="AJR133" s="3"/>
      <c r="AJS133" s="3"/>
      <c r="AJT133" s="3"/>
      <c r="AJU133" s="3"/>
      <c r="AJV133" s="3"/>
      <c r="AJW133" s="3"/>
      <c r="AJX133" s="3"/>
      <c r="AJY133" s="3"/>
      <c r="AJZ133" s="3"/>
      <c r="AKA133" s="3"/>
      <c r="AKB133" s="3"/>
      <c r="AKC133" s="3"/>
      <c r="AKD133" s="3"/>
      <c r="AKE133" s="3"/>
      <c r="AKF133" s="3"/>
      <c r="AKG133" s="3"/>
      <c r="AKH133" s="3"/>
      <c r="AKI133" s="3"/>
      <c r="AKJ133" s="3"/>
      <c r="AKK133" s="3"/>
      <c r="AKL133" s="3"/>
      <c r="AKM133" s="3"/>
      <c r="AKN133" s="3"/>
      <c r="AKO133" s="3"/>
      <c r="AKP133" s="3"/>
      <c r="AKQ133" s="3"/>
      <c r="AKR133" s="3"/>
      <c r="AKS133" s="3"/>
      <c r="AKT133" s="3"/>
      <c r="AKU133" s="3"/>
      <c r="AKV133" s="3"/>
      <c r="AKW133" s="3"/>
      <c r="AKX133" s="3"/>
      <c r="AKY133" s="3"/>
      <c r="AKZ133" s="3"/>
      <c r="ALA133" s="3"/>
      <c r="ALB133" s="3"/>
      <c r="ALC133" s="3"/>
      <c r="ALD133" s="3"/>
      <c r="ALE133" s="3"/>
      <c r="ALF133" s="3"/>
      <c r="ALG133" s="3"/>
      <c r="ALH133" s="3"/>
      <c r="ALI133" s="3"/>
      <c r="ALJ133" s="3"/>
      <c r="ALK133" s="3"/>
      <c r="ALL133" s="3"/>
      <c r="ALM133" s="3"/>
      <c r="ALN133" s="3"/>
      <c r="ALO133" s="3"/>
      <c r="ALP133" s="3"/>
      <c r="ALQ133" s="3"/>
      <c r="ALR133" s="3"/>
      <c r="ALS133" s="3"/>
      <c r="ALT133" s="3"/>
      <c r="ALU133" s="3"/>
      <c r="ALV133" s="3"/>
      <c r="ALW133" s="3"/>
      <c r="ALX133" s="3"/>
      <c r="ALY133" s="3"/>
      <c r="ALZ133" s="3"/>
      <c r="AMA133" s="3"/>
      <c r="AMB133" s="3"/>
      <c r="AMC133" s="3"/>
      <c r="AMD133" s="3"/>
      <c r="AME133" s="3"/>
      <c r="AMF133" s="3"/>
      <c r="AMG133" s="3"/>
      <c r="AMH133" s="3"/>
      <c r="AMI133" s="3"/>
      <c r="AMJ133" s="3"/>
      <c r="AMK133" s="3"/>
      <c r="AML133" s="3"/>
      <c r="AMM133" s="3"/>
    </row>
    <row r="134" spans="1:1027" s="162" customFormat="1" ht="15">
      <c r="A134" s="27"/>
      <c r="B134" s="16"/>
      <c r="C134" s="4"/>
      <c r="D134" s="4"/>
      <c r="E134" s="4"/>
      <c r="F134" s="3"/>
      <c r="G134" s="3"/>
      <c r="H134" s="3"/>
      <c r="I134" s="83"/>
      <c r="J134" s="3"/>
      <c r="K134" s="88"/>
      <c r="L134" s="185"/>
      <c r="N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c r="JP134" s="3"/>
      <c r="JQ134" s="3"/>
      <c r="JR134" s="3"/>
      <c r="JS134" s="3"/>
      <c r="JT134" s="3"/>
      <c r="JU134" s="3"/>
      <c r="JV134" s="3"/>
      <c r="JW134" s="3"/>
      <c r="JX134" s="3"/>
      <c r="JY134" s="3"/>
      <c r="JZ134" s="3"/>
      <c r="KA134" s="3"/>
      <c r="KB134" s="3"/>
      <c r="KC134" s="3"/>
      <c r="KD134" s="3"/>
      <c r="KE134" s="3"/>
      <c r="KF134" s="3"/>
      <c r="KG134" s="3"/>
      <c r="KH134" s="3"/>
      <c r="KI134" s="3"/>
      <c r="KJ134" s="3"/>
      <c r="KK134" s="3"/>
      <c r="KL134" s="3"/>
      <c r="KM134" s="3"/>
      <c r="KN134" s="3"/>
      <c r="KO134" s="3"/>
      <c r="KP134" s="3"/>
      <c r="KQ134" s="3"/>
      <c r="KR134" s="3"/>
      <c r="KS134" s="3"/>
      <c r="KT134" s="3"/>
      <c r="KU134" s="3"/>
      <c r="KV134" s="3"/>
      <c r="KW134" s="3"/>
      <c r="KX134" s="3"/>
      <c r="KY134" s="3"/>
      <c r="KZ134" s="3"/>
      <c r="LA134" s="3"/>
      <c r="LB134" s="3"/>
      <c r="LC134" s="3"/>
      <c r="LD134" s="3"/>
      <c r="LE134" s="3"/>
      <c r="LF134" s="3"/>
      <c r="LG134" s="3"/>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c r="MP134" s="3"/>
      <c r="MQ134" s="3"/>
      <c r="MR134" s="3"/>
      <c r="MS134" s="3"/>
      <c r="MT134" s="3"/>
      <c r="MU134" s="3"/>
      <c r="MV134" s="3"/>
      <c r="MW134" s="3"/>
      <c r="MX134" s="3"/>
      <c r="MY134" s="3"/>
      <c r="MZ134" s="3"/>
      <c r="NA134" s="3"/>
      <c r="NB134" s="3"/>
      <c r="NC134" s="3"/>
      <c r="ND134" s="3"/>
      <c r="NE134" s="3"/>
      <c r="NF134" s="3"/>
      <c r="NG134" s="3"/>
      <c r="NH134" s="3"/>
      <c r="NI134" s="3"/>
      <c r="NJ134" s="3"/>
      <c r="NK134" s="3"/>
      <c r="NL134" s="3"/>
      <c r="NM134" s="3"/>
      <c r="NN134" s="3"/>
      <c r="NO134" s="3"/>
      <c r="NP134" s="3"/>
      <c r="NQ134" s="3"/>
      <c r="NR134" s="3"/>
      <c r="NS134" s="3"/>
      <c r="NT134" s="3"/>
      <c r="NU134" s="3"/>
      <c r="NV134" s="3"/>
      <c r="NW134" s="3"/>
      <c r="NX134" s="3"/>
      <c r="NY134" s="3"/>
      <c r="NZ134" s="3"/>
      <c r="OA134" s="3"/>
      <c r="OB134" s="3"/>
      <c r="OC134" s="3"/>
      <c r="OD134" s="3"/>
      <c r="OE134" s="3"/>
      <c r="OF134" s="3"/>
      <c r="OG134" s="3"/>
      <c r="OH134" s="3"/>
      <c r="OI134" s="3"/>
      <c r="OJ134" s="3"/>
      <c r="OK134" s="3"/>
      <c r="OL134" s="3"/>
      <c r="OM134" s="3"/>
      <c r="ON134" s="3"/>
      <c r="OO134" s="3"/>
      <c r="OP134" s="3"/>
      <c r="OQ134" s="3"/>
      <c r="OR134" s="3"/>
      <c r="OS134" s="3"/>
      <c r="OT134" s="3"/>
      <c r="OU134" s="3"/>
      <c r="OV134" s="3"/>
      <c r="OW134" s="3"/>
      <c r="OX134" s="3"/>
      <c r="OY134" s="3"/>
      <c r="OZ134" s="3"/>
      <c r="PA134" s="3"/>
      <c r="PB134" s="3"/>
      <c r="PC134" s="3"/>
      <c r="PD134" s="3"/>
      <c r="PE134" s="3"/>
      <c r="PF134" s="3"/>
      <c r="PG134" s="3"/>
      <c r="PH134" s="3"/>
      <c r="PI134" s="3"/>
      <c r="PJ134" s="3"/>
      <c r="PK134" s="3"/>
      <c r="PL134" s="3"/>
      <c r="PM134" s="3"/>
      <c r="PN134" s="3"/>
      <c r="PO134" s="3"/>
      <c r="PP134" s="3"/>
      <c r="PQ134" s="3"/>
      <c r="PR134" s="3"/>
      <c r="PS134" s="3"/>
      <c r="PT134" s="3"/>
      <c r="PU134" s="3"/>
      <c r="PV134" s="3"/>
      <c r="PW134" s="3"/>
      <c r="PX134" s="3"/>
      <c r="PY134" s="3"/>
      <c r="PZ134" s="3"/>
      <c r="QA134" s="3"/>
      <c r="QB134" s="3"/>
      <c r="QC134" s="3"/>
      <c r="QD134" s="3"/>
      <c r="QE134" s="3"/>
      <c r="QF134" s="3"/>
      <c r="QG134" s="3"/>
      <c r="QH134" s="3"/>
      <c r="QI134" s="3"/>
      <c r="QJ134" s="3"/>
      <c r="QK134" s="3"/>
      <c r="QL134" s="3"/>
      <c r="QM134" s="3"/>
      <c r="QN134" s="3"/>
      <c r="QO134" s="3"/>
      <c r="QP134" s="3"/>
      <c r="QQ134" s="3"/>
      <c r="QR134" s="3"/>
      <c r="QS134" s="3"/>
      <c r="QT134" s="3"/>
      <c r="QU134" s="3"/>
      <c r="QV134" s="3"/>
      <c r="QW134" s="3"/>
      <c r="QX134" s="3"/>
      <c r="QY134" s="3"/>
      <c r="QZ134" s="3"/>
      <c r="RA134" s="3"/>
      <c r="RB134" s="3"/>
      <c r="RC134" s="3"/>
      <c r="RD134" s="3"/>
      <c r="RE134" s="3"/>
      <c r="RF134" s="3"/>
      <c r="RG134" s="3"/>
      <c r="RH134" s="3"/>
      <c r="RI134" s="3"/>
      <c r="RJ134" s="3"/>
      <c r="RK134" s="3"/>
      <c r="RL134" s="3"/>
      <c r="RM134" s="3"/>
      <c r="RN134" s="3"/>
      <c r="RO134" s="3"/>
      <c r="RP134" s="3"/>
      <c r="RQ134" s="3"/>
      <c r="RR134" s="3"/>
      <c r="RS134" s="3"/>
      <c r="RT134" s="3"/>
      <c r="RU134" s="3"/>
      <c r="RV134" s="3"/>
      <c r="RW134" s="3"/>
      <c r="RX134" s="3"/>
      <c r="RY134" s="3"/>
      <c r="RZ134" s="3"/>
      <c r="SA134" s="3"/>
      <c r="SB134" s="3"/>
      <c r="SC134" s="3"/>
      <c r="SD134" s="3"/>
      <c r="SE134" s="3"/>
      <c r="SF134" s="3"/>
      <c r="SG134" s="3"/>
      <c r="SH134" s="3"/>
      <c r="SI134" s="3"/>
      <c r="SJ134" s="3"/>
      <c r="SK134" s="3"/>
      <c r="SL134" s="3"/>
      <c r="SM134" s="3"/>
      <c r="SN134" s="3"/>
      <c r="SO134" s="3"/>
      <c r="SP134" s="3"/>
      <c r="SQ134" s="3"/>
      <c r="SR134" s="3"/>
      <c r="SS134" s="3"/>
      <c r="ST134" s="3"/>
      <c r="SU134" s="3"/>
      <c r="SV134" s="3"/>
      <c r="SW134" s="3"/>
      <c r="SX134" s="3"/>
      <c r="SY134" s="3"/>
      <c r="SZ134" s="3"/>
      <c r="TA134" s="3"/>
      <c r="TB134" s="3"/>
      <c r="TC134" s="3"/>
      <c r="TD134" s="3"/>
      <c r="TE134" s="3"/>
      <c r="TF134" s="3"/>
      <c r="TG134" s="3"/>
      <c r="TH134" s="3"/>
      <c r="TI134" s="3"/>
      <c r="TJ134" s="3"/>
      <c r="TK134" s="3"/>
      <c r="TL134" s="3"/>
      <c r="TM134" s="3"/>
      <c r="TN134" s="3"/>
      <c r="TO134" s="3"/>
      <c r="TP134" s="3"/>
      <c r="TQ134" s="3"/>
      <c r="TR134" s="3"/>
      <c r="TS134" s="3"/>
      <c r="TT134" s="3"/>
      <c r="TU134" s="3"/>
      <c r="TV134" s="3"/>
      <c r="TW134" s="3"/>
      <c r="TX134" s="3"/>
      <c r="TY134" s="3"/>
      <c r="TZ134" s="3"/>
      <c r="UA134" s="3"/>
      <c r="UB134" s="3"/>
      <c r="UC134" s="3"/>
      <c r="UD134" s="3"/>
      <c r="UE134" s="3"/>
      <c r="UF134" s="3"/>
      <c r="UG134" s="3"/>
      <c r="UH134" s="3"/>
      <c r="UI134" s="3"/>
      <c r="UJ134" s="3"/>
      <c r="UK134" s="3"/>
      <c r="UL134" s="3"/>
      <c r="UM134" s="3"/>
      <c r="UN134" s="3"/>
      <c r="UO134" s="3"/>
      <c r="UP134" s="3"/>
      <c r="UQ134" s="3"/>
      <c r="UR134" s="3"/>
      <c r="US134" s="3"/>
      <c r="UT134" s="3"/>
      <c r="UU134" s="3"/>
      <c r="UV134" s="3"/>
      <c r="UW134" s="3"/>
      <c r="UX134" s="3"/>
      <c r="UY134" s="3"/>
      <c r="UZ134" s="3"/>
      <c r="VA134" s="3"/>
      <c r="VB134" s="3"/>
      <c r="VC134" s="3"/>
      <c r="VD134" s="3"/>
      <c r="VE134" s="3"/>
      <c r="VF134" s="3"/>
      <c r="VG134" s="3"/>
      <c r="VH134" s="3"/>
      <c r="VI134" s="3"/>
      <c r="VJ134" s="3"/>
      <c r="VK134" s="3"/>
      <c r="VL134" s="3"/>
      <c r="VM134" s="3"/>
      <c r="VN134" s="3"/>
      <c r="VO134" s="3"/>
      <c r="VP134" s="3"/>
      <c r="VQ134" s="3"/>
      <c r="VR134" s="3"/>
      <c r="VS134" s="3"/>
      <c r="VT134" s="3"/>
      <c r="VU134" s="3"/>
      <c r="VV134" s="3"/>
      <c r="VW134" s="3"/>
      <c r="VX134" s="3"/>
      <c r="VY134" s="3"/>
      <c r="VZ134" s="3"/>
      <c r="WA134" s="3"/>
      <c r="WB134" s="3"/>
      <c r="WC134" s="3"/>
      <c r="WD134" s="3"/>
      <c r="WE134" s="3"/>
      <c r="WF134" s="3"/>
      <c r="WG134" s="3"/>
      <c r="WH134" s="3"/>
      <c r="WI134" s="3"/>
      <c r="WJ134" s="3"/>
      <c r="WK134" s="3"/>
      <c r="WL134" s="3"/>
      <c r="WM134" s="3"/>
      <c r="WN134" s="3"/>
      <c r="WO134" s="3"/>
      <c r="WP134" s="3"/>
      <c r="WQ134" s="3"/>
      <c r="WR134" s="3"/>
      <c r="WS134" s="3"/>
      <c r="WT134" s="3"/>
      <c r="WU134" s="3"/>
      <c r="WV134" s="3"/>
      <c r="WW134" s="3"/>
      <c r="WX134" s="3"/>
      <c r="WY134" s="3"/>
      <c r="WZ134" s="3"/>
      <c r="XA134" s="3"/>
      <c r="XB134" s="3"/>
      <c r="XC134" s="3"/>
      <c r="XD134" s="3"/>
      <c r="XE134" s="3"/>
      <c r="XF134" s="3"/>
      <c r="XG134" s="3"/>
      <c r="XH134" s="3"/>
      <c r="XI134" s="3"/>
      <c r="XJ134" s="3"/>
      <c r="XK134" s="3"/>
      <c r="XL134" s="3"/>
      <c r="XM134" s="3"/>
      <c r="XN134" s="3"/>
      <c r="XO134" s="3"/>
      <c r="XP134" s="3"/>
      <c r="XQ134" s="3"/>
      <c r="XR134" s="3"/>
      <c r="XS134" s="3"/>
      <c r="XT134" s="3"/>
      <c r="XU134" s="3"/>
      <c r="XV134" s="3"/>
      <c r="XW134" s="3"/>
      <c r="XX134" s="3"/>
      <c r="XY134" s="3"/>
      <c r="XZ134" s="3"/>
      <c r="YA134" s="3"/>
      <c r="YB134" s="3"/>
      <c r="YC134" s="3"/>
      <c r="YD134" s="3"/>
      <c r="YE134" s="3"/>
      <c r="YF134" s="3"/>
      <c r="YG134" s="3"/>
      <c r="YH134" s="3"/>
      <c r="YI134" s="3"/>
      <c r="YJ134" s="3"/>
      <c r="YK134" s="3"/>
      <c r="YL134" s="3"/>
      <c r="YM134" s="3"/>
      <c r="YN134" s="3"/>
      <c r="YO134" s="3"/>
      <c r="YP134" s="3"/>
      <c r="YQ134" s="3"/>
      <c r="YR134" s="3"/>
      <c r="YS134" s="3"/>
      <c r="YT134" s="3"/>
      <c r="YU134" s="3"/>
      <c r="YV134" s="3"/>
      <c r="YW134" s="3"/>
      <c r="YX134" s="3"/>
      <c r="YY134" s="3"/>
      <c r="YZ134" s="3"/>
      <c r="ZA134" s="3"/>
      <c r="ZB134" s="3"/>
      <c r="ZC134" s="3"/>
      <c r="ZD134" s="3"/>
      <c r="ZE134" s="3"/>
      <c r="ZF134" s="3"/>
      <c r="ZG134" s="3"/>
      <c r="ZH134" s="3"/>
      <c r="ZI134" s="3"/>
      <c r="ZJ134" s="3"/>
      <c r="ZK134" s="3"/>
      <c r="ZL134" s="3"/>
      <c r="ZM134" s="3"/>
      <c r="ZN134" s="3"/>
      <c r="ZO134" s="3"/>
      <c r="ZP134" s="3"/>
      <c r="ZQ134" s="3"/>
      <c r="ZR134" s="3"/>
      <c r="ZS134" s="3"/>
      <c r="ZT134" s="3"/>
      <c r="ZU134" s="3"/>
      <c r="ZV134" s="3"/>
      <c r="ZW134" s="3"/>
      <c r="ZX134" s="3"/>
      <c r="ZY134" s="3"/>
      <c r="ZZ134" s="3"/>
      <c r="AAA134" s="3"/>
      <c r="AAB134" s="3"/>
      <c r="AAC134" s="3"/>
      <c r="AAD134" s="3"/>
      <c r="AAE134" s="3"/>
      <c r="AAF134" s="3"/>
      <c r="AAG134" s="3"/>
      <c r="AAH134" s="3"/>
      <c r="AAI134" s="3"/>
      <c r="AAJ134" s="3"/>
      <c r="AAK134" s="3"/>
      <c r="AAL134" s="3"/>
      <c r="AAM134" s="3"/>
      <c r="AAN134" s="3"/>
      <c r="AAO134" s="3"/>
      <c r="AAP134" s="3"/>
      <c r="AAQ134" s="3"/>
      <c r="AAR134" s="3"/>
      <c r="AAS134" s="3"/>
      <c r="AAT134" s="3"/>
      <c r="AAU134" s="3"/>
      <c r="AAV134" s="3"/>
      <c r="AAW134" s="3"/>
      <c r="AAX134" s="3"/>
      <c r="AAY134" s="3"/>
      <c r="AAZ134" s="3"/>
      <c r="ABA134" s="3"/>
      <c r="ABB134" s="3"/>
      <c r="ABC134" s="3"/>
      <c r="ABD134" s="3"/>
      <c r="ABE134" s="3"/>
      <c r="ABF134" s="3"/>
      <c r="ABG134" s="3"/>
      <c r="ABH134" s="3"/>
      <c r="ABI134" s="3"/>
      <c r="ABJ134" s="3"/>
      <c r="ABK134" s="3"/>
      <c r="ABL134" s="3"/>
      <c r="ABM134" s="3"/>
      <c r="ABN134" s="3"/>
      <c r="ABO134" s="3"/>
      <c r="ABP134" s="3"/>
      <c r="ABQ134" s="3"/>
      <c r="ABR134" s="3"/>
      <c r="ABS134" s="3"/>
      <c r="ABT134" s="3"/>
      <c r="ABU134" s="3"/>
      <c r="ABV134" s="3"/>
      <c r="ABW134" s="3"/>
      <c r="ABX134" s="3"/>
      <c r="ABY134" s="3"/>
      <c r="ABZ134" s="3"/>
      <c r="ACA134" s="3"/>
      <c r="ACB134" s="3"/>
      <c r="ACC134" s="3"/>
      <c r="ACD134" s="3"/>
      <c r="ACE134" s="3"/>
      <c r="ACF134" s="3"/>
      <c r="ACG134" s="3"/>
      <c r="ACH134" s="3"/>
      <c r="ACI134" s="3"/>
      <c r="ACJ134" s="3"/>
      <c r="ACK134" s="3"/>
      <c r="ACL134" s="3"/>
      <c r="ACM134" s="3"/>
      <c r="ACN134" s="3"/>
      <c r="ACO134" s="3"/>
      <c r="ACP134" s="3"/>
      <c r="ACQ134" s="3"/>
      <c r="ACR134" s="3"/>
      <c r="ACS134" s="3"/>
      <c r="ACT134" s="3"/>
      <c r="ACU134" s="3"/>
      <c r="ACV134" s="3"/>
      <c r="ACW134" s="3"/>
      <c r="ACX134" s="3"/>
      <c r="ACY134" s="3"/>
      <c r="ACZ134" s="3"/>
      <c r="ADA134" s="3"/>
      <c r="ADB134" s="3"/>
      <c r="ADC134" s="3"/>
      <c r="ADD134" s="3"/>
      <c r="ADE134" s="3"/>
      <c r="ADF134" s="3"/>
      <c r="ADG134" s="3"/>
      <c r="ADH134" s="3"/>
      <c r="ADI134" s="3"/>
      <c r="ADJ134" s="3"/>
      <c r="ADK134" s="3"/>
      <c r="ADL134" s="3"/>
      <c r="ADM134" s="3"/>
      <c r="ADN134" s="3"/>
      <c r="ADO134" s="3"/>
      <c r="ADP134" s="3"/>
      <c r="ADQ134" s="3"/>
      <c r="ADR134" s="3"/>
      <c r="ADS134" s="3"/>
      <c r="ADT134" s="3"/>
      <c r="ADU134" s="3"/>
      <c r="ADV134" s="3"/>
      <c r="ADW134" s="3"/>
      <c r="ADX134" s="3"/>
      <c r="ADY134" s="3"/>
      <c r="ADZ134" s="3"/>
      <c r="AEA134" s="3"/>
      <c r="AEB134" s="3"/>
      <c r="AEC134" s="3"/>
      <c r="AED134" s="3"/>
      <c r="AEE134" s="3"/>
      <c r="AEF134" s="3"/>
      <c r="AEG134" s="3"/>
      <c r="AEH134" s="3"/>
      <c r="AEI134" s="3"/>
      <c r="AEJ134" s="3"/>
      <c r="AEK134" s="3"/>
      <c r="AEL134" s="3"/>
      <c r="AEM134" s="3"/>
      <c r="AEN134" s="3"/>
      <c r="AEO134" s="3"/>
      <c r="AEP134" s="3"/>
      <c r="AEQ134" s="3"/>
      <c r="AER134" s="3"/>
      <c r="AES134" s="3"/>
      <c r="AET134" s="3"/>
      <c r="AEU134" s="3"/>
      <c r="AEV134" s="3"/>
      <c r="AEW134" s="3"/>
      <c r="AEX134" s="3"/>
      <c r="AEY134" s="3"/>
      <c r="AEZ134" s="3"/>
      <c r="AFA134" s="3"/>
      <c r="AFB134" s="3"/>
      <c r="AFC134" s="3"/>
      <c r="AFD134" s="3"/>
      <c r="AFE134" s="3"/>
      <c r="AFF134" s="3"/>
      <c r="AFG134" s="3"/>
      <c r="AFH134" s="3"/>
      <c r="AFI134" s="3"/>
      <c r="AFJ134" s="3"/>
      <c r="AFK134" s="3"/>
      <c r="AFL134" s="3"/>
      <c r="AFM134" s="3"/>
      <c r="AFN134" s="3"/>
      <c r="AFO134" s="3"/>
      <c r="AFP134" s="3"/>
      <c r="AFQ134" s="3"/>
      <c r="AFR134" s="3"/>
      <c r="AFS134" s="3"/>
      <c r="AFT134" s="3"/>
      <c r="AFU134" s="3"/>
      <c r="AFV134" s="3"/>
      <c r="AFW134" s="3"/>
      <c r="AFX134" s="3"/>
      <c r="AFY134" s="3"/>
      <c r="AFZ134" s="3"/>
      <c r="AGA134" s="3"/>
      <c r="AGB134" s="3"/>
      <c r="AGC134" s="3"/>
      <c r="AGD134" s="3"/>
      <c r="AGE134" s="3"/>
      <c r="AGF134" s="3"/>
      <c r="AGG134" s="3"/>
      <c r="AGH134" s="3"/>
      <c r="AGI134" s="3"/>
      <c r="AGJ134" s="3"/>
      <c r="AGK134" s="3"/>
      <c r="AGL134" s="3"/>
      <c r="AGM134" s="3"/>
      <c r="AGN134" s="3"/>
      <c r="AGO134" s="3"/>
      <c r="AGP134" s="3"/>
      <c r="AGQ134" s="3"/>
      <c r="AGR134" s="3"/>
      <c r="AGS134" s="3"/>
      <c r="AGT134" s="3"/>
      <c r="AGU134" s="3"/>
      <c r="AGV134" s="3"/>
      <c r="AGW134" s="3"/>
      <c r="AGX134" s="3"/>
      <c r="AGY134" s="3"/>
      <c r="AGZ134" s="3"/>
      <c r="AHA134" s="3"/>
      <c r="AHB134" s="3"/>
      <c r="AHC134" s="3"/>
      <c r="AHD134" s="3"/>
      <c r="AHE134" s="3"/>
      <c r="AHF134" s="3"/>
      <c r="AHG134" s="3"/>
      <c r="AHH134" s="3"/>
      <c r="AHI134" s="3"/>
      <c r="AHJ134" s="3"/>
      <c r="AHK134" s="3"/>
      <c r="AHL134" s="3"/>
      <c r="AHM134" s="3"/>
      <c r="AHN134" s="3"/>
      <c r="AHO134" s="3"/>
      <c r="AHP134" s="3"/>
      <c r="AHQ134" s="3"/>
      <c r="AHR134" s="3"/>
      <c r="AHS134" s="3"/>
      <c r="AHT134" s="3"/>
      <c r="AHU134" s="3"/>
      <c r="AHV134" s="3"/>
      <c r="AHW134" s="3"/>
      <c r="AHX134" s="3"/>
      <c r="AHY134" s="3"/>
      <c r="AHZ134" s="3"/>
      <c r="AIA134" s="3"/>
      <c r="AIB134" s="3"/>
      <c r="AIC134" s="3"/>
      <c r="AID134" s="3"/>
      <c r="AIE134" s="3"/>
      <c r="AIF134" s="3"/>
      <c r="AIG134" s="3"/>
      <c r="AIH134" s="3"/>
      <c r="AII134" s="3"/>
      <c r="AIJ134" s="3"/>
      <c r="AIK134" s="3"/>
      <c r="AIL134" s="3"/>
      <c r="AIM134" s="3"/>
      <c r="AIN134" s="3"/>
      <c r="AIO134" s="3"/>
      <c r="AIP134" s="3"/>
      <c r="AIQ134" s="3"/>
      <c r="AIR134" s="3"/>
      <c r="AIS134" s="3"/>
      <c r="AIT134" s="3"/>
      <c r="AIU134" s="3"/>
      <c r="AIV134" s="3"/>
      <c r="AIW134" s="3"/>
      <c r="AIX134" s="3"/>
      <c r="AIY134" s="3"/>
      <c r="AIZ134" s="3"/>
      <c r="AJA134" s="3"/>
      <c r="AJB134" s="3"/>
      <c r="AJC134" s="3"/>
      <c r="AJD134" s="3"/>
      <c r="AJE134" s="3"/>
      <c r="AJF134" s="3"/>
      <c r="AJG134" s="3"/>
      <c r="AJH134" s="3"/>
      <c r="AJI134" s="3"/>
      <c r="AJJ134" s="3"/>
      <c r="AJK134" s="3"/>
      <c r="AJL134" s="3"/>
      <c r="AJM134" s="3"/>
      <c r="AJN134" s="3"/>
      <c r="AJO134" s="3"/>
      <c r="AJP134" s="3"/>
      <c r="AJQ134" s="3"/>
      <c r="AJR134" s="3"/>
      <c r="AJS134" s="3"/>
      <c r="AJT134" s="3"/>
      <c r="AJU134" s="3"/>
      <c r="AJV134" s="3"/>
      <c r="AJW134" s="3"/>
      <c r="AJX134" s="3"/>
      <c r="AJY134" s="3"/>
      <c r="AJZ134" s="3"/>
      <c r="AKA134" s="3"/>
      <c r="AKB134" s="3"/>
      <c r="AKC134" s="3"/>
      <c r="AKD134" s="3"/>
      <c r="AKE134" s="3"/>
      <c r="AKF134" s="3"/>
      <c r="AKG134" s="3"/>
      <c r="AKH134" s="3"/>
      <c r="AKI134" s="3"/>
      <c r="AKJ134" s="3"/>
      <c r="AKK134" s="3"/>
      <c r="AKL134" s="3"/>
      <c r="AKM134" s="3"/>
      <c r="AKN134" s="3"/>
      <c r="AKO134" s="3"/>
      <c r="AKP134" s="3"/>
      <c r="AKQ134" s="3"/>
      <c r="AKR134" s="3"/>
      <c r="AKS134" s="3"/>
      <c r="AKT134" s="3"/>
      <c r="AKU134" s="3"/>
      <c r="AKV134" s="3"/>
      <c r="AKW134" s="3"/>
      <c r="AKX134" s="3"/>
      <c r="AKY134" s="3"/>
      <c r="AKZ134" s="3"/>
      <c r="ALA134" s="3"/>
      <c r="ALB134" s="3"/>
      <c r="ALC134" s="3"/>
      <c r="ALD134" s="3"/>
      <c r="ALE134" s="3"/>
      <c r="ALF134" s="3"/>
      <c r="ALG134" s="3"/>
      <c r="ALH134" s="3"/>
      <c r="ALI134" s="3"/>
      <c r="ALJ134" s="3"/>
      <c r="ALK134" s="3"/>
      <c r="ALL134" s="3"/>
      <c r="ALM134" s="3"/>
      <c r="ALN134" s="3"/>
      <c r="ALO134" s="3"/>
      <c r="ALP134" s="3"/>
      <c r="ALQ134" s="3"/>
      <c r="ALR134" s="3"/>
      <c r="ALS134" s="3"/>
      <c r="ALT134" s="3"/>
      <c r="ALU134" s="3"/>
      <c r="ALV134" s="3"/>
      <c r="ALW134" s="3"/>
      <c r="ALX134" s="3"/>
      <c r="ALY134" s="3"/>
      <c r="ALZ134" s="3"/>
      <c r="AMA134" s="3"/>
      <c r="AMB134" s="3"/>
      <c r="AMC134" s="3"/>
      <c r="AMD134" s="3"/>
      <c r="AME134" s="3"/>
      <c r="AMF134" s="3"/>
      <c r="AMG134" s="3"/>
      <c r="AMH134" s="3"/>
      <c r="AMI134" s="3"/>
      <c r="AMJ134" s="3"/>
      <c r="AMK134" s="3"/>
      <c r="AML134" s="3"/>
      <c r="AMM134" s="3"/>
    </row>
    <row r="137" spans="1:1027" s="162" customFormat="1" ht="12.5">
      <c r="A137" s="27"/>
      <c r="B137" s="16"/>
      <c r="C137" s="4"/>
      <c r="D137" s="4"/>
      <c r="E137" s="4"/>
      <c r="F137" s="3"/>
      <c r="G137" s="3"/>
      <c r="H137" s="3"/>
      <c r="I137" s="83"/>
      <c r="J137" s="3"/>
      <c r="K137" s="84"/>
      <c r="L137" s="186"/>
      <c r="N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c r="JT137" s="3"/>
      <c r="JU137" s="3"/>
      <c r="JV137" s="3"/>
      <c r="JW137" s="3"/>
      <c r="JX137" s="3"/>
      <c r="JY137" s="3"/>
      <c r="JZ137" s="3"/>
      <c r="KA137" s="3"/>
      <c r="KB137" s="3"/>
      <c r="KC137" s="3"/>
      <c r="KD137" s="3"/>
      <c r="KE137" s="3"/>
      <c r="KF137" s="3"/>
      <c r="KG137" s="3"/>
      <c r="KH137" s="3"/>
      <c r="KI137" s="3"/>
      <c r="KJ137" s="3"/>
      <c r="KK137" s="3"/>
      <c r="KL137" s="3"/>
      <c r="KM137" s="3"/>
      <c r="KN137" s="3"/>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c r="NA137" s="3"/>
      <c r="NB137" s="3"/>
      <c r="NC137" s="3"/>
      <c r="ND137" s="3"/>
      <c r="NE137" s="3"/>
      <c r="NF137" s="3"/>
      <c r="NG137" s="3"/>
      <c r="NH137" s="3"/>
      <c r="NI137" s="3"/>
      <c r="NJ137" s="3"/>
      <c r="NK137" s="3"/>
      <c r="NL137" s="3"/>
      <c r="NM137" s="3"/>
      <c r="NN137" s="3"/>
      <c r="NO137" s="3"/>
      <c r="NP137" s="3"/>
      <c r="NQ137" s="3"/>
      <c r="NR137" s="3"/>
      <c r="NS137" s="3"/>
      <c r="NT137" s="3"/>
      <c r="NU137" s="3"/>
      <c r="NV137" s="3"/>
      <c r="NW137" s="3"/>
      <c r="NX137" s="3"/>
      <c r="NY137" s="3"/>
      <c r="NZ137" s="3"/>
      <c r="OA137" s="3"/>
      <c r="OB137" s="3"/>
      <c r="OC137" s="3"/>
      <c r="OD137" s="3"/>
      <c r="OE137" s="3"/>
      <c r="OF137" s="3"/>
      <c r="OG137" s="3"/>
      <c r="OH137" s="3"/>
      <c r="OI137" s="3"/>
      <c r="OJ137" s="3"/>
      <c r="OK137" s="3"/>
      <c r="OL137" s="3"/>
      <c r="OM137" s="3"/>
      <c r="ON137" s="3"/>
      <c r="OO137" s="3"/>
      <c r="OP137" s="3"/>
      <c r="OQ137" s="3"/>
      <c r="OR137" s="3"/>
      <c r="OS137" s="3"/>
      <c r="OT137" s="3"/>
      <c r="OU137" s="3"/>
      <c r="OV137" s="3"/>
      <c r="OW137" s="3"/>
      <c r="OX137" s="3"/>
      <c r="OY137" s="3"/>
      <c r="OZ137" s="3"/>
      <c r="PA137" s="3"/>
      <c r="PB137" s="3"/>
      <c r="PC137" s="3"/>
      <c r="PD137" s="3"/>
      <c r="PE137" s="3"/>
      <c r="PF137" s="3"/>
      <c r="PG137" s="3"/>
      <c r="PH137" s="3"/>
      <c r="PI137" s="3"/>
      <c r="PJ137" s="3"/>
      <c r="PK137" s="3"/>
      <c r="PL137" s="3"/>
      <c r="PM137" s="3"/>
      <c r="PN137" s="3"/>
      <c r="PO137" s="3"/>
      <c r="PP137" s="3"/>
      <c r="PQ137" s="3"/>
      <c r="PR137" s="3"/>
      <c r="PS137" s="3"/>
      <c r="PT137" s="3"/>
      <c r="PU137" s="3"/>
      <c r="PV137" s="3"/>
      <c r="PW137" s="3"/>
      <c r="PX137" s="3"/>
      <c r="PY137" s="3"/>
      <c r="PZ137" s="3"/>
      <c r="QA137" s="3"/>
      <c r="QB137" s="3"/>
      <c r="QC137" s="3"/>
      <c r="QD137" s="3"/>
      <c r="QE137" s="3"/>
      <c r="QF137" s="3"/>
      <c r="QG137" s="3"/>
      <c r="QH137" s="3"/>
      <c r="QI137" s="3"/>
      <c r="QJ137" s="3"/>
      <c r="QK137" s="3"/>
      <c r="QL137" s="3"/>
      <c r="QM137" s="3"/>
      <c r="QN137" s="3"/>
      <c r="QO137" s="3"/>
      <c r="QP137" s="3"/>
      <c r="QQ137" s="3"/>
      <c r="QR137" s="3"/>
      <c r="QS137" s="3"/>
      <c r="QT137" s="3"/>
      <c r="QU137" s="3"/>
      <c r="QV137" s="3"/>
      <c r="QW137" s="3"/>
      <c r="QX137" s="3"/>
      <c r="QY137" s="3"/>
      <c r="QZ137" s="3"/>
      <c r="RA137" s="3"/>
      <c r="RB137" s="3"/>
      <c r="RC137" s="3"/>
      <c r="RD137" s="3"/>
      <c r="RE137" s="3"/>
      <c r="RF137" s="3"/>
      <c r="RG137" s="3"/>
      <c r="RH137" s="3"/>
      <c r="RI137" s="3"/>
      <c r="RJ137" s="3"/>
      <c r="RK137" s="3"/>
      <c r="RL137" s="3"/>
      <c r="RM137" s="3"/>
      <c r="RN137" s="3"/>
      <c r="RO137" s="3"/>
      <c r="RP137" s="3"/>
      <c r="RQ137" s="3"/>
      <c r="RR137" s="3"/>
      <c r="RS137" s="3"/>
      <c r="RT137" s="3"/>
      <c r="RU137" s="3"/>
      <c r="RV137" s="3"/>
      <c r="RW137" s="3"/>
      <c r="RX137" s="3"/>
      <c r="RY137" s="3"/>
      <c r="RZ137" s="3"/>
      <c r="SA137" s="3"/>
      <c r="SB137" s="3"/>
      <c r="SC137" s="3"/>
      <c r="SD137" s="3"/>
      <c r="SE137" s="3"/>
      <c r="SF137" s="3"/>
      <c r="SG137" s="3"/>
      <c r="SH137" s="3"/>
      <c r="SI137" s="3"/>
      <c r="SJ137" s="3"/>
      <c r="SK137" s="3"/>
      <c r="SL137" s="3"/>
      <c r="SM137" s="3"/>
      <c r="SN137" s="3"/>
      <c r="SO137" s="3"/>
      <c r="SP137" s="3"/>
      <c r="SQ137" s="3"/>
      <c r="SR137" s="3"/>
      <c r="SS137" s="3"/>
      <c r="ST137" s="3"/>
      <c r="SU137" s="3"/>
      <c r="SV137" s="3"/>
      <c r="SW137" s="3"/>
      <c r="SX137" s="3"/>
      <c r="SY137" s="3"/>
      <c r="SZ137" s="3"/>
      <c r="TA137" s="3"/>
      <c r="TB137" s="3"/>
      <c r="TC137" s="3"/>
      <c r="TD137" s="3"/>
      <c r="TE137" s="3"/>
      <c r="TF137" s="3"/>
      <c r="TG137" s="3"/>
      <c r="TH137" s="3"/>
      <c r="TI137" s="3"/>
      <c r="TJ137" s="3"/>
      <c r="TK137" s="3"/>
      <c r="TL137" s="3"/>
      <c r="TM137" s="3"/>
      <c r="TN137" s="3"/>
      <c r="TO137" s="3"/>
      <c r="TP137" s="3"/>
      <c r="TQ137" s="3"/>
      <c r="TR137" s="3"/>
      <c r="TS137" s="3"/>
      <c r="TT137" s="3"/>
      <c r="TU137" s="3"/>
      <c r="TV137" s="3"/>
      <c r="TW137" s="3"/>
      <c r="TX137" s="3"/>
      <c r="TY137" s="3"/>
      <c r="TZ137" s="3"/>
      <c r="UA137" s="3"/>
      <c r="UB137" s="3"/>
      <c r="UC137" s="3"/>
      <c r="UD137" s="3"/>
      <c r="UE137" s="3"/>
      <c r="UF137" s="3"/>
      <c r="UG137" s="3"/>
      <c r="UH137" s="3"/>
      <c r="UI137" s="3"/>
      <c r="UJ137" s="3"/>
      <c r="UK137" s="3"/>
      <c r="UL137" s="3"/>
      <c r="UM137" s="3"/>
      <c r="UN137" s="3"/>
      <c r="UO137" s="3"/>
      <c r="UP137" s="3"/>
      <c r="UQ137" s="3"/>
      <c r="UR137" s="3"/>
      <c r="US137" s="3"/>
      <c r="UT137" s="3"/>
      <c r="UU137" s="3"/>
      <c r="UV137" s="3"/>
      <c r="UW137" s="3"/>
      <c r="UX137" s="3"/>
      <c r="UY137" s="3"/>
      <c r="UZ137" s="3"/>
      <c r="VA137" s="3"/>
      <c r="VB137" s="3"/>
      <c r="VC137" s="3"/>
      <c r="VD137" s="3"/>
      <c r="VE137" s="3"/>
      <c r="VF137" s="3"/>
      <c r="VG137" s="3"/>
      <c r="VH137" s="3"/>
      <c r="VI137" s="3"/>
      <c r="VJ137" s="3"/>
      <c r="VK137" s="3"/>
      <c r="VL137" s="3"/>
      <c r="VM137" s="3"/>
      <c r="VN137" s="3"/>
      <c r="VO137" s="3"/>
      <c r="VP137" s="3"/>
      <c r="VQ137" s="3"/>
      <c r="VR137" s="3"/>
      <c r="VS137" s="3"/>
      <c r="VT137" s="3"/>
      <c r="VU137" s="3"/>
      <c r="VV137" s="3"/>
      <c r="VW137" s="3"/>
      <c r="VX137" s="3"/>
      <c r="VY137" s="3"/>
      <c r="VZ137" s="3"/>
      <c r="WA137" s="3"/>
      <c r="WB137" s="3"/>
      <c r="WC137" s="3"/>
      <c r="WD137" s="3"/>
      <c r="WE137" s="3"/>
      <c r="WF137" s="3"/>
      <c r="WG137" s="3"/>
      <c r="WH137" s="3"/>
      <c r="WI137" s="3"/>
      <c r="WJ137" s="3"/>
      <c r="WK137" s="3"/>
      <c r="WL137" s="3"/>
      <c r="WM137" s="3"/>
      <c r="WN137" s="3"/>
      <c r="WO137" s="3"/>
      <c r="WP137" s="3"/>
      <c r="WQ137" s="3"/>
      <c r="WR137" s="3"/>
      <c r="WS137" s="3"/>
      <c r="WT137" s="3"/>
      <c r="WU137" s="3"/>
      <c r="WV137" s="3"/>
      <c r="WW137" s="3"/>
      <c r="WX137" s="3"/>
      <c r="WY137" s="3"/>
      <c r="WZ137" s="3"/>
      <c r="XA137" s="3"/>
      <c r="XB137" s="3"/>
      <c r="XC137" s="3"/>
      <c r="XD137" s="3"/>
      <c r="XE137" s="3"/>
      <c r="XF137" s="3"/>
      <c r="XG137" s="3"/>
      <c r="XH137" s="3"/>
      <c r="XI137" s="3"/>
      <c r="XJ137" s="3"/>
      <c r="XK137" s="3"/>
      <c r="XL137" s="3"/>
      <c r="XM137" s="3"/>
      <c r="XN137" s="3"/>
      <c r="XO137" s="3"/>
      <c r="XP137" s="3"/>
      <c r="XQ137" s="3"/>
      <c r="XR137" s="3"/>
      <c r="XS137" s="3"/>
      <c r="XT137" s="3"/>
      <c r="XU137" s="3"/>
      <c r="XV137" s="3"/>
      <c r="XW137" s="3"/>
      <c r="XX137" s="3"/>
      <c r="XY137" s="3"/>
      <c r="XZ137" s="3"/>
      <c r="YA137" s="3"/>
      <c r="YB137" s="3"/>
      <c r="YC137" s="3"/>
      <c r="YD137" s="3"/>
      <c r="YE137" s="3"/>
      <c r="YF137" s="3"/>
      <c r="YG137" s="3"/>
      <c r="YH137" s="3"/>
      <c r="YI137" s="3"/>
      <c r="YJ137" s="3"/>
      <c r="YK137" s="3"/>
      <c r="YL137" s="3"/>
      <c r="YM137" s="3"/>
      <c r="YN137" s="3"/>
      <c r="YO137" s="3"/>
      <c r="YP137" s="3"/>
      <c r="YQ137" s="3"/>
      <c r="YR137" s="3"/>
      <c r="YS137" s="3"/>
      <c r="YT137" s="3"/>
      <c r="YU137" s="3"/>
      <c r="YV137" s="3"/>
      <c r="YW137" s="3"/>
      <c r="YX137" s="3"/>
      <c r="YY137" s="3"/>
      <c r="YZ137" s="3"/>
      <c r="ZA137" s="3"/>
      <c r="ZB137" s="3"/>
      <c r="ZC137" s="3"/>
      <c r="ZD137" s="3"/>
      <c r="ZE137" s="3"/>
      <c r="ZF137" s="3"/>
      <c r="ZG137" s="3"/>
      <c r="ZH137" s="3"/>
      <c r="ZI137" s="3"/>
      <c r="ZJ137" s="3"/>
      <c r="ZK137" s="3"/>
      <c r="ZL137" s="3"/>
      <c r="ZM137" s="3"/>
      <c r="ZN137" s="3"/>
      <c r="ZO137" s="3"/>
      <c r="ZP137" s="3"/>
      <c r="ZQ137" s="3"/>
      <c r="ZR137" s="3"/>
      <c r="ZS137" s="3"/>
      <c r="ZT137" s="3"/>
      <c r="ZU137" s="3"/>
      <c r="ZV137" s="3"/>
      <c r="ZW137" s="3"/>
      <c r="ZX137" s="3"/>
      <c r="ZY137" s="3"/>
      <c r="ZZ137" s="3"/>
      <c r="AAA137" s="3"/>
      <c r="AAB137" s="3"/>
      <c r="AAC137" s="3"/>
      <c r="AAD137" s="3"/>
      <c r="AAE137" s="3"/>
      <c r="AAF137" s="3"/>
      <c r="AAG137" s="3"/>
      <c r="AAH137" s="3"/>
      <c r="AAI137" s="3"/>
      <c r="AAJ137" s="3"/>
      <c r="AAK137" s="3"/>
      <c r="AAL137" s="3"/>
      <c r="AAM137" s="3"/>
      <c r="AAN137" s="3"/>
      <c r="AAO137" s="3"/>
      <c r="AAP137" s="3"/>
      <c r="AAQ137" s="3"/>
      <c r="AAR137" s="3"/>
      <c r="AAS137" s="3"/>
      <c r="AAT137" s="3"/>
      <c r="AAU137" s="3"/>
      <c r="AAV137" s="3"/>
      <c r="AAW137" s="3"/>
      <c r="AAX137" s="3"/>
      <c r="AAY137" s="3"/>
      <c r="AAZ137" s="3"/>
      <c r="ABA137" s="3"/>
      <c r="ABB137" s="3"/>
      <c r="ABC137" s="3"/>
      <c r="ABD137" s="3"/>
      <c r="ABE137" s="3"/>
      <c r="ABF137" s="3"/>
      <c r="ABG137" s="3"/>
      <c r="ABH137" s="3"/>
      <c r="ABI137" s="3"/>
      <c r="ABJ137" s="3"/>
      <c r="ABK137" s="3"/>
      <c r="ABL137" s="3"/>
      <c r="ABM137" s="3"/>
      <c r="ABN137" s="3"/>
      <c r="ABO137" s="3"/>
      <c r="ABP137" s="3"/>
      <c r="ABQ137" s="3"/>
      <c r="ABR137" s="3"/>
      <c r="ABS137" s="3"/>
      <c r="ABT137" s="3"/>
      <c r="ABU137" s="3"/>
      <c r="ABV137" s="3"/>
      <c r="ABW137" s="3"/>
      <c r="ABX137" s="3"/>
      <c r="ABY137" s="3"/>
      <c r="ABZ137" s="3"/>
      <c r="ACA137" s="3"/>
      <c r="ACB137" s="3"/>
      <c r="ACC137" s="3"/>
      <c r="ACD137" s="3"/>
      <c r="ACE137" s="3"/>
      <c r="ACF137" s="3"/>
      <c r="ACG137" s="3"/>
      <c r="ACH137" s="3"/>
      <c r="ACI137" s="3"/>
      <c r="ACJ137" s="3"/>
      <c r="ACK137" s="3"/>
      <c r="ACL137" s="3"/>
      <c r="ACM137" s="3"/>
      <c r="ACN137" s="3"/>
      <c r="ACO137" s="3"/>
      <c r="ACP137" s="3"/>
      <c r="ACQ137" s="3"/>
      <c r="ACR137" s="3"/>
      <c r="ACS137" s="3"/>
      <c r="ACT137" s="3"/>
      <c r="ACU137" s="3"/>
      <c r="ACV137" s="3"/>
      <c r="ACW137" s="3"/>
      <c r="ACX137" s="3"/>
      <c r="ACY137" s="3"/>
      <c r="ACZ137" s="3"/>
      <c r="ADA137" s="3"/>
      <c r="ADB137" s="3"/>
      <c r="ADC137" s="3"/>
      <c r="ADD137" s="3"/>
      <c r="ADE137" s="3"/>
      <c r="ADF137" s="3"/>
      <c r="ADG137" s="3"/>
      <c r="ADH137" s="3"/>
      <c r="ADI137" s="3"/>
      <c r="ADJ137" s="3"/>
      <c r="ADK137" s="3"/>
      <c r="ADL137" s="3"/>
      <c r="ADM137" s="3"/>
      <c r="ADN137" s="3"/>
      <c r="ADO137" s="3"/>
      <c r="ADP137" s="3"/>
      <c r="ADQ137" s="3"/>
      <c r="ADR137" s="3"/>
      <c r="ADS137" s="3"/>
      <c r="ADT137" s="3"/>
      <c r="ADU137" s="3"/>
      <c r="ADV137" s="3"/>
      <c r="ADW137" s="3"/>
      <c r="ADX137" s="3"/>
      <c r="ADY137" s="3"/>
      <c r="ADZ137" s="3"/>
      <c r="AEA137" s="3"/>
      <c r="AEB137" s="3"/>
      <c r="AEC137" s="3"/>
      <c r="AED137" s="3"/>
      <c r="AEE137" s="3"/>
      <c r="AEF137" s="3"/>
      <c r="AEG137" s="3"/>
      <c r="AEH137" s="3"/>
      <c r="AEI137" s="3"/>
      <c r="AEJ137" s="3"/>
      <c r="AEK137" s="3"/>
      <c r="AEL137" s="3"/>
      <c r="AEM137" s="3"/>
      <c r="AEN137" s="3"/>
      <c r="AEO137" s="3"/>
      <c r="AEP137" s="3"/>
      <c r="AEQ137" s="3"/>
      <c r="AER137" s="3"/>
      <c r="AES137" s="3"/>
      <c r="AET137" s="3"/>
      <c r="AEU137" s="3"/>
      <c r="AEV137" s="3"/>
      <c r="AEW137" s="3"/>
      <c r="AEX137" s="3"/>
      <c r="AEY137" s="3"/>
      <c r="AEZ137" s="3"/>
      <c r="AFA137" s="3"/>
      <c r="AFB137" s="3"/>
      <c r="AFC137" s="3"/>
      <c r="AFD137" s="3"/>
      <c r="AFE137" s="3"/>
      <c r="AFF137" s="3"/>
      <c r="AFG137" s="3"/>
      <c r="AFH137" s="3"/>
      <c r="AFI137" s="3"/>
      <c r="AFJ137" s="3"/>
      <c r="AFK137" s="3"/>
      <c r="AFL137" s="3"/>
      <c r="AFM137" s="3"/>
      <c r="AFN137" s="3"/>
      <c r="AFO137" s="3"/>
      <c r="AFP137" s="3"/>
      <c r="AFQ137" s="3"/>
      <c r="AFR137" s="3"/>
      <c r="AFS137" s="3"/>
      <c r="AFT137" s="3"/>
      <c r="AFU137" s="3"/>
      <c r="AFV137" s="3"/>
      <c r="AFW137" s="3"/>
      <c r="AFX137" s="3"/>
      <c r="AFY137" s="3"/>
      <c r="AFZ137" s="3"/>
      <c r="AGA137" s="3"/>
      <c r="AGB137" s="3"/>
      <c r="AGC137" s="3"/>
      <c r="AGD137" s="3"/>
      <c r="AGE137" s="3"/>
      <c r="AGF137" s="3"/>
      <c r="AGG137" s="3"/>
      <c r="AGH137" s="3"/>
      <c r="AGI137" s="3"/>
      <c r="AGJ137" s="3"/>
      <c r="AGK137" s="3"/>
      <c r="AGL137" s="3"/>
      <c r="AGM137" s="3"/>
      <c r="AGN137" s="3"/>
      <c r="AGO137" s="3"/>
      <c r="AGP137" s="3"/>
      <c r="AGQ137" s="3"/>
      <c r="AGR137" s="3"/>
      <c r="AGS137" s="3"/>
      <c r="AGT137" s="3"/>
      <c r="AGU137" s="3"/>
      <c r="AGV137" s="3"/>
      <c r="AGW137" s="3"/>
      <c r="AGX137" s="3"/>
      <c r="AGY137" s="3"/>
      <c r="AGZ137" s="3"/>
      <c r="AHA137" s="3"/>
      <c r="AHB137" s="3"/>
      <c r="AHC137" s="3"/>
      <c r="AHD137" s="3"/>
      <c r="AHE137" s="3"/>
      <c r="AHF137" s="3"/>
      <c r="AHG137" s="3"/>
      <c r="AHH137" s="3"/>
      <c r="AHI137" s="3"/>
      <c r="AHJ137" s="3"/>
      <c r="AHK137" s="3"/>
      <c r="AHL137" s="3"/>
      <c r="AHM137" s="3"/>
      <c r="AHN137" s="3"/>
      <c r="AHO137" s="3"/>
      <c r="AHP137" s="3"/>
      <c r="AHQ137" s="3"/>
      <c r="AHR137" s="3"/>
      <c r="AHS137" s="3"/>
      <c r="AHT137" s="3"/>
      <c r="AHU137" s="3"/>
      <c r="AHV137" s="3"/>
      <c r="AHW137" s="3"/>
      <c r="AHX137" s="3"/>
      <c r="AHY137" s="3"/>
      <c r="AHZ137" s="3"/>
      <c r="AIA137" s="3"/>
      <c r="AIB137" s="3"/>
      <c r="AIC137" s="3"/>
      <c r="AID137" s="3"/>
      <c r="AIE137" s="3"/>
      <c r="AIF137" s="3"/>
      <c r="AIG137" s="3"/>
      <c r="AIH137" s="3"/>
      <c r="AII137" s="3"/>
      <c r="AIJ137" s="3"/>
      <c r="AIK137" s="3"/>
      <c r="AIL137" s="3"/>
      <c r="AIM137" s="3"/>
      <c r="AIN137" s="3"/>
      <c r="AIO137" s="3"/>
      <c r="AIP137" s="3"/>
      <c r="AIQ137" s="3"/>
      <c r="AIR137" s="3"/>
      <c r="AIS137" s="3"/>
      <c r="AIT137" s="3"/>
      <c r="AIU137" s="3"/>
      <c r="AIV137" s="3"/>
      <c r="AIW137" s="3"/>
      <c r="AIX137" s="3"/>
      <c r="AIY137" s="3"/>
      <c r="AIZ137" s="3"/>
      <c r="AJA137" s="3"/>
      <c r="AJB137" s="3"/>
      <c r="AJC137" s="3"/>
      <c r="AJD137" s="3"/>
      <c r="AJE137" s="3"/>
      <c r="AJF137" s="3"/>
      <c r="AJG137" s="3"/>
      <c r="AJH137" s="3"/>
      <c r="AJI137" s="3"/>
      <c r="AJJ137" s="3"/>
      <c r="AJK137" s="3"/>
      <c r="AJL137" s="3"/>
      <c r="AJM137" s="3"/>
      <c r="AJN137" s="3"/>
      <c r="AJO137" s="3"/>
      <c r="AJP137" s="3"/>
      <c r="AJQ137" s="3"/>
      <c r="AJR137" s="3"/>
      <c r="AJS137" s="3"/>
      <c r="AJT137" s="3"/>
      <c r="AJU137" s="3"/>
      <c r="AJV137" s="3"/>
      <c r="AJW137" s="3"/>
      <c r="AJX137" s="3"/>
      <c r="AJY137" s="3"/>
      <c r="AJZ137" s="3"/>
      <c r="AKA137" s="3"/>
      <c r="AKB137" s="3"/>
      <c r="AKC137" s="3"/>
      <c r="AKD137" s="3"/>
      <c r="AKE137" s="3"/>
      <c r="AKF137" s="3"/>
      <c r="AKG137" s="3"/>
      <c r="AKH137" s="3"/>
      <c r="AKI137" s="3"/>
      <c r="AKJ137" s="3"/>
      <c r="AKK137" s="3"/>
      <c r="AKL137" s="3"/>
      <c r="AKM137" s="3"/>
      <c r="AKN137" s="3"/>
      <c r="AKO137" s="3"/>
      <c r="AKP137" s="3"/>
      <c r="AKQ137" s="3"/>
      <c r="AKR137" s="3"/>
      <c r="AKS137" s="3"/>
      <c r="AKT137" s="3"/>
      <c r="AKU137" s="3"/>
      <c r="AKV137" s="3"/>
      <c r="AKW137" s="3"/>
      <c r="AKX137" s="3"/>
      <c r="AKY137" s="3"/>
      <c r="AKZ137" s="3"/>
      <c r="ALA137" s="3"/>
      <c r="ALB137" s="3"/>
      <c r="ALC137" s="3"/>
      <c r="ALD137" s="3"/>
      <c r="ALE137" s="3"/>
      <c r="ALF137" s="3"/>
      <c r="ALG137" s="3"/>
      <c r="ALH137" s="3"/>
      <c r="ALI137" s="3"/>
      <c r="ALJ137" s="3"/>
      <c r="ALK137" s="3"/>
      <c r="ALL137" s="3"/>
      <c r="ALM137" s="3"/>
      <c r="ALN137" s="3"/>
      <c r="ALO137" s="3"/>
      <c r="ALP137" s="3"/>
      <c r="ALQ137" s="3"/>
      <c r="ALR137" s="3"/>
      <c r="ALS137" s="3"/>
      <c r="ALT137" s="3"/>
      <c r="ALU137" s="3"/>
      <c r="ALV137" s="3"/>
      <c r="ALW137" s="3"/>
      <c r="ALX137" s="3"/>
      <c r="ALY137" s="3"/>
      <c r="ALZ137" s="3"/>
      <c r="AMA137" s="3"/>
      <c r="AMB137" s="3"/>
      <c r="AMC137" s="3"/>
      <c r="AMD137" s="3"/>
      <c r="AME137" s="3"/>
      <c r="AMF137" s="3"/>
      <c r="AMG137" s="3"/>
      <c r="AMH137" s="3"/>
      <c r="AMI137" s="3"/>
      <c r="AMJ137" s="3"/>
      <c r="AMK137" s="3"/>
      <c r="AML137" s="3"/>
      <c r="AMM137" s="3"/>
    </row>
    <row r="138" spans="1:1027" s="162" customFormat="1" ht="12.5">
      <c r="A138" s="27"/>
      <c r="B138" s="16"/>
      <c r="C138" s="4"/>
      <c r="D138" s="4"/>
      <c r="E138" s="4"/>
      <c r="F138" s="3"/>
      <c r="G138" s="3"/>
      <c r="H138" s="3"/>
      <c r="I138" s="83"/>
      <c r="J138" s="3"/>
      <c r="K138" s="84"/>
      <c r="L138" s="186"/>
      <c r="N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c r="JT138" s="3"/>
      <c r="JU138" s="3"/>
      <c r="JV138" s="3"/>
      <c r="JW138" s="3"/>
      <c r="JX138" s="3"/>
      <c r="JY138" s="3"/>
      <c r="JZ138" s="3"/>
      <c r="KA138" s="3"/>
      <c r="KB138" s="3"/>
      <c r="KC138" s="3"/>
      <c r="KD138" s="3"/>
      <c r="KE138" s="3"/>
      <c r="KF138" s="3"/>
      <c r="KG138" s="3"/>
      <c r="KH138" s="3"/>
      <c r="KI138" s="3"/>
      <c r="KJ138" s="3"/>
      <c r="KK138" s="3"/>
      <c r="KL138" s="3"/>
      <c r="KM138" s="3"/>
      <c r="KN138" s="3"/>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c r="NA138" s="3"/>
      <c r="NB138" s="3"/>
      <c r="NC138" s="3"/>
      <c r="ND138" s="3"/>
      <c r="NE138" s="3"/>
      <c r="NF138" s="3"/>
      <c r="NG138" s="3"/>
      <c r="NH138" s="3"/>
      <c r="NI138" s="3"/>
      <c r="NJ138" s="3"/>
      <c r="NK138" s="3"/>
      <c r="NL138" s="3"/>
      <c r="NM138" s="3"/>
      <c r="NN138" s="3"/>
      <c r="NO138" s="3"/>
      <c r="NP138" s="3"/>
      <c r="NQ138" s="3"/>
      <c r="NR138" s="3"/>
      <c r="NS138" s="3"/>
      <c r="NT138" s="3"/>
      <c r="NU138" s="3"/>
      <c r="NV138" s="3"/>
      <c r="NW138" s="3"/>
      <c r="NX138" s="3"/>
      <c r="NY138" s="3"/>
      <c r="NZ138" s="3"/>
      <c r="OA138" s="3"/>
      <c r="OB138" s="3"/>
      <c r="OC138" s="3"/>
      <c r="OD138" s="3"/>
      <c r="OE138" s="3"/>
      <c r="OF138" s="3"/>
      <c r="OG138" s="3"/>
      <c r="OH138" s="3"/>
      <c r="OI138" s="3"/>
      <c r="OJ138" s="3"/>
      <c r="OK138" s="3"/>
      <c r="OL138" s="3"/>
      <c r="OM138" s="3"/>
      <c r="ON138" s="3"/>
      <c r="OO138" s="3"/>
      <c r="OP138" s="3"/>
      <c r="OQ138" s="3"/>
      <c r="OR138" s="3"/>
      <c r="OS138" s="3"/>
      <c r="OT138" s="3"/>
      <c r="OU138" s="3"/>
      <c r="OV138" s="3"/>
      <c r="OW138" s="3"/>
      <c r="OX138" s="3"/>
      <c r="OY138" s="3"/>
      <c r="OZ138" s="3"/>
      <c r="PA138" s="3"/>
      <c r="PB138" s="3"/>
      <c r="PC138" s="3"/>
      <c r="PD138" s="3"/>
      <c r="PE138" s="3"/>
      <c r="PF138" s="3"/>
      <c r="PG138" s="3"/>
      <c r="PH138" s="3"/>
      <c r="PI138" s="3"/>
      <c r="PJ138" s="3"/>
      <c r="PK138" s="3"/>
      <c r="PL138" s="3"/>
      <c r="PM138" s="3"/>
      <c r="PN138" s="3"/>
      <c r="PO138" s="3"/>
      <c r="PP138" s="3"/>
      <c r="PQ138" s="3"/>
      <c r="PR138" s="3"/>
      <c r="PS138" s="3"/>
      <c r="PT138" s="3"/>
      <c r="PU138" s="3"/>
      <c r="PV138" s="3"/>
      <c r="PW138" s="3"/>
      <c r="PX138" s="3"/>
      <c r="PY138" s="3"/>
      <c r="PZ138" s="3"/>
      <c r="QA138" s="3"/>
      <c r="QB138" s="3"/>
      <c r="QC138" s="3"/>
      <c r="QD138" s="3"/>
      <c r="QE138" s="3"/>
      <c r="QF138" s="3"/>
      <c r="QG138" s="3"/>
      <c r="QH138" s="3"/>
      <c r="QI138" s="3"/>
      <c r="QJ138" s="3"/>
      <c r="QK138" s="3"/>
      <c r="QL138" s="3"/>
      <c r="QM138" s="3"/>
      <c r="QN138" s="3"/>
      <c r="QO138" s="3"/>
      <c r="QP138" s="3"/>
      <c r="QQ138" s="3"/>
      <c r="QR138" s="3"/>
      <c r="QS138" s="3"/>
      <c r="QT138" s="3"/>
      <c r="QU138" s="3"/>
      <c r="QV138" s="3"/>
      <c r="QW138" s="3"/>
      <c r="QX138" s="3"/>
      <c r="QY138" s="3"/>
      <c r="QZ138" s="3"/>
      <c r="RA138" s="3"/>
      <c r="RB138" s="3"/>
      <c r="RC138" s="3"/>
      <c r="RD138" s="3"/>
      <c r="RE138" s="3"/>
      <c r="RF138" s="3"/>
      <c r="RG138" s="3"/>
      <c r="RH138" s="3"/>
      <c r="RI138" s="3"/>
      <c r="RJ138" s="3"/>
      <c r="RK138" s="3"/>
      <c r="RL138" s="3"/>
      <c r="RM138" s="3"/>
      <c r="RN138" s="3"/>
      <c r="RO138" s="3"/>
      <c r="RP138" s="3"/>
      <c r="RQ138" s="3"/>
      <c r="RR138" s="3"/>
      <c r="RS138" s="3"/>
      <c r="RT138" s="3"/>
      <c r="RU138" s="3"/>
      <c r="RV138" s="3"/>
      <c r="RW138" s="3"/>
      <c r="RX138" s="3"/>
      <c r="RY138" s="3"/>
      <c r="RZ138" s="3"/>
      <c r="SA138" s="3"/>
      <c r="SB138" s="3"/>
      <c r="SC138" s="3"/>
      <c r="SD138" s="3"/>
      <c r="SE138" s="3"/>
      <c r="SF138" s="3"/>
      <c r="SG138" s="3"/>
      <c r="SH138" s="3"/>
      <c r="SI138" s="3"/>
      <c r="SJ138" s="3"/>
      <c r="SK138" s="3"/>
      <c r="SL138" s="3"/>
      <c r="SM138" s="3"/>
      <c r="SN138" s="3"/>
      <c r="SO138" s="3"/>
      <c r="SP138" s="3"/>
      <c r="SQ138" s="3"/>
      <c r="SR138" s="3"/>
      <c r="SS138" s="3"/>
      <c r="ST138" s="3"/>
      <c r="SU138" s="3"/>
      <c r="SV138" s="3"/>
      <c r="SW138" s="3"/>
      <c r="SX138" s="3"/>
      <c r="SY138" s="3"/>
      <c r="SZ138" s="3"/>
      <c r="TA138" s="3"/>
      <c r="TB138" s="3"/>
      <c r="TC138" s="3"/>
      <c r="TD138" s="3"/>
      <c r="TE138" s="3"/>
      <c r="TF138" s="3"/>
      <c r="TG138" s="3"/>
      <c r="TH138" s="3"/>
      <c r="TI138" s="3"/>
      <c r="TJ138" s="3"/>
      <c r="TK138" s="3"/>
      <c r="TL138" s="3"/>
      <c r="TM138" s="3"/>
      <c r="TN138" s="3"/>
      <c r="TO138" s="3"/>
      <c r="TP138" s="3"/>
      <c r="TQ138" s="3"/>
      <c r="TR138" s="3"/>
      <c r="TS138" s="3"/>
      <c r="TT138" s="3"/>
      <c r="TU138" s="3"/>
      <c r="TV138" s="3"/>
      <c r="TW138" s="3"/>
      <c r="TX138" s="3"/>
      <c r="TY138" s="3"/>
      <c r="TZ138" s="3"/>
      <c r="UA138" s="3"/>
      <c r="UB138" s="3"/>
      <c r="UC138" s="3"/>
      <c r="UD138" s="3"/>
      <c r="UE138" s="3"/>
      <c r="UF138" s="3"/>
      <c r="UG138" s="3"/>
      <c r="UH138" s="3"/>
      <c r="UI138" s="3"/>
      <c r="UJ138" s="3"/>
      <c r="UK138" s="3"/>
      <c r="UL138" s="3"/>
      <c r="UM138" s="3"/>
      <c r="UN138" s="3"/>
      <c r="UO138" s="3"/>
      <c r="UP138" s="3"/>
      <c r="UQ138" s="3"/>
      <c r="UR138" s="3"/>
      <c r="US138" s="3"/>
      <c r="UT138" s="3"/>
      <c r="UU138" s="3"/>
      <c r="UV138" s="3"/>
      <c r="UW138" s="3"/>
      <c r="UX138" s="3"/>
      <c r="UY138" s="3"/>
      <c r="UZ138" s="3"/>
      <c r="VA138" s="3"/>
      <c r="VB138" s="3"/>
      <c r="VC138" s="3"/>
      <c r="VD138" s="3"/>
      <c r="VE138" s="3"/>
      <c r="VF138" s="3"/>
      <c r="VG138" s="3"/>
      <c r="VH138" s="3"/>
      <c r="VI138" s="3"/>
      <c r="VJ138" s="3"/>
      <c r="VK138" s="3"/>
      <c r="VL138" s="3"/>
      <c r="VM138" s="3"/>
      <c r="VN138" s="3"/>
      <c r="VO138" s="3"/>
      <c r="VP138" s="3"/>
      <c r="VQ138" s="3"/>
      <c r="VR138" s="3"/>
      <c r="VS138" s="3"/>
      <c r="VT138" s="3"/>
      <c r="VU138" s="3"/>
      <c r="VV138" s="3"/>
      <c r="VW138" s="3"/>
      <c r="VX138" s="3"/>
      <c r="VY138" s="3"/>
      <c r="VZ138" s="3"/>
      <c r="WA138" s="3"/>
      <c r="WB138" s="3"/>
      <c r="WC138" s="3"/>
      <c r="WD138" s="3"/>
      <c r="WE138" s="3"/>
      <c r="WF138" s="3"/>
      <c r="WG138" s="3"/>
      <c r="WH138" s="3"/>
      <c r="WI138" s="3"/>
      <c r="WJ138" s="3"/>
      <c r="WK138" s="3"/>
      <c r="WL138" s="3"/>
      <c r="WM138" s="3"/>
      <c r="WN138" s="3"/>
      <c r="WO138" s="3"/>
      <c r="WP138" s="3"/>
      <c r="WQ138" s="3"/>
      <c r="WR138" s="3"/>
      <c r="WS138" s="3"/>
      <c r="WT138" s="3"/>
      <c r="WU138" s="3"/>
      <c r="WV138" s="3"/>
      <c r="WW138" s="3"/>
      <c r="WX138" s="3"/>
      <c r="WY138" s="3"/>
      <c r="WZ138" s="3"/>
      <c r="XA138" s="3"/>
      <c r="XB138" s="3"/>
      <c r="XC138" s="3"/>
      <c r="XD138" s="3"/>
      <c r="XE138" s="3"/>
      <c r="XF138" s="3"/>
      <c r="XG138" s="3"/>
      <c r="XH138" s="3"/>
      <c r="XI138" s="3"/>
      <c r="XJ138" s="3"/>
      <c r="XK138" s="3"/>
      <c r="XL138" s="3"/>
      <c r="XM138" s="3"/>
      <c r="XN138" s="3"/>
      <c r="XO138" s="3"/>
      <c r="XP138" s="3"/>
      <c r="XQ138" s="3"/>
      <c r="XR138" s="3"/>
      <c r="XS138" s="3"/>
      <c r="XT138" s="3"/>
      <c r="XU138" s="3"/>
      <c r="XV138" s="3"/>
      <c r="XW138" s="3"/>
      <c r="XX138" s="3"/>
      <c r="XY138" s="3"/>
      <c r="XZ138" s="3"/>
      <c r="YA138" s="3"/>
      <c r="YB138" s="3"/>
      <c r="YC138" s="3"/>
      <c r="YD138" s="3"/>
      <c r="YE138" s="3"/>
      <c r="YF138" s="3"/>
      <c r="YG138" s="3"/>
      <c r="YH138" s="3"/>
      <c r="YI138" s="3"/>
      <c r="YJ138" s="3"/>
      <c r="YK138" s="3"/>
      <c r="YL138" s="3"/>
      <c r="YM138" s="3"/>
      <c r="YN138" s="3"/>
      <c r="YO138" s="3"/>
      <c r="YP138" s="3"/>
      <c r="YQ138" s="3"/>
      <c r="YR138" s="3"/>
      <c r="YS138" s="3"/>
      <c r="YT138" s="3"/>
      <c r="YU138" s="3"/>
      <c r="YV138" s="3"/>
      <c r="YW138" s="3"/>
      <c r="YX138" s="3"/>
      <c r="YY138" s="3"/>
      <c r="YZ138" s="3"/>
      <c r="ZA138" s="3"/>
      <c r="ZB138" s="3"/>
      <c r="ZC138" s="3"/>
      <c r="ZD138" s="3"/>
      <c r="ZE138" s="3"/>
      <c r="ZF138" s="3"/>
      <c r="ZG138" s="3"/>
      <c r="ZH138" s="3"/>
      <c r="ZI138" s="3"/>
      <c r="ZJ138" s="3"/>
      <c r="ZK138" s="3"/>
      <c r="ZL138" s="3"/>
      <c r="ZM138" s="3"/>
      <c r="ZN138" s="3"/>
      <c r="ZO138" s="3"/>
      <c r="ZP138" s="3"/>
      <c r="ZQ138" s="3"/>
      <c r="ZR138" s="3"/>
      <c r="ZS138" s="3"/>
      <c r="ZT138" s="3"/>
      <c r="ZU138" s="3"/>
      <c r="ZV138" s="3"/>
      <c r="ZW138" s="3"/>
      <c r="ZX138" s="3"/>
      <c r="ZY138" s="3"/>
      <c r="ZZ138" s="3"/>
      <c r="AAA138" s="3"/>
      <c r="AAB138" s="3"/>
      <c r="AAC138" s="3"/>
      <c r="AAD138" s="3"/>
      <c r="AAE138" s="3"/>
      <c r="AAF138" s="3"/>
      <c r="AAG138" s="3"/>
      <c r="AAH138" s="3"/>
      <c r="AAI138" s="3"/>
      <c r="AAJ138" s="3"/>
      <c r="AAK138" s="3"/>
      <c r="AAL138" s="3"/>
      <c r="AAM138" s="3"/>
      <c r="AAN138" s="3"/>
      <c r="AAO138" s="3"/>
      <c r="AAP138" s="3"/>
      <c r="AAQ138" s="3"/>
      <c r="AAR138" s="3"/>
      <c r="AAS138" s="3"/>
      <c r="AAT138" s="3"/>
      <c r="AAU138" s="3"/>
      <c r="AAV138" s="3"/>
      <c r="AAW138" s="3"/>
      <c r="AAX138" s="3"/>
      <c r="AAY138" s="3"/>
      <c r="AAZ138" s="3"/>
      <c r="ABA138" s="3"/>
      <c r="ABB138" s="3"/>
      <c r="ABC138" s="3"/>
      <c r="ABD138" s="3"/>
      <c r="ABE138" s="3"/>
      <c r="ABF138" s="3"/>
      <c r="ABG138" s="3"/>
      <c r="ABH138" s="3"/>
      <c r="ABI138" s="3"/>
      <c r="ABJ138" s="3"/>
      <c r="ABK138" s="3"/>
      <c r="ABL138" s="3"/>
      <c r="ABM138" s="3"/>
      <c r="ABN138" s="3"/>
      <c r="ABO138" s="3"/>
      <c r="ABP138" s="3"/>
      <c r="ABQ138" s="3"/>
      <c r="ABR138" s="3"/>
      <c r="ABS138" s="3"/>
      <c r="ABT138" s="3"/>
      <c r="ABU138" s="3"/>
      <c r="ABV138" s="3"/>
      <c r="ABW138" s="3"/>
      <c r="ABX138" s="3"/>
      <c r="ABY138" s="3"/>
      <c r="ABZ138" s="3"/>
      <c r="ACA138" s="3"/>
      <c r="ACB138" s="3"/>
      <c r="ACC138" s="3"/>
      <c r="ACD138" s="3"/>
      <c r="ACE138" s="3"/>
      <c r="ACF138" s="3"/>
      <c r="ACG138" s="3"/>
      <c r="ACH138" s="3"/>
      <c r="ACI138" s="3"/>
      <c r="ACJ138" s="3"/>
      <c r="ACK138" s="3"/>
      <c r="ACL138" s="3"/>
      <c r="ACM138" s="3"/>
      <c r="ACN138" s="3"/>
      <c r="ACO138" s="3"/>
      <c r="ACP138" s="3"/>
      <c r="ACQ138" s="3"/>
      <c r="ACR138" s="3"/>
      <c r="ACS138" s="3"/>
      <c r="ACT138" s="3"/>
      <c r="ACU138" s="3"/>
      <c r="ACV138" s="3"/>
      <c r="ACW138" s="3"/>
      <c r="ACX138" s="3"/>
      <c r="ACY138" s="3"/>
      <c r="ACZ138" s="3"/>
      <c r="ADA138" s="3"/>
      <c r="ADB138" s="3"/>
      <c r="ADC138" s="3"/>
      <c r="ADD138" s="3"/>
      <c r="ADE138" s="3"/>
      <c r="ADF138" s="3"/>
      <c r="ADG138" s="3"/>
      <c r="ADH138" s="3"/>
      <c r="ADI138" s="3"/>
      <c r="ADJ138" s="3"/>
      <c r="ADK138" s="3"/>
      <c r="ADL138" s="3"/>
      <c r="ADM138" s="3"/>
      <c r="ADN138" s="3"/>
      <c r="ADO138" s="3"/>
      <c r="ADP138" s="3"/>
      <c r="ADQ138" s="3"/>
      <c r="ADR138" s="3"/>
      <c r="ADS138" s="3"/>
      <c r="ADT138" s="3"/>
      <c r="ADU138" s="3"/>
      <c r="ADV138" s="3"/>
      <c r="ADW138" s="3"/>
      <c r="ADX138" s="3"/>
      <c r="ADY138" s="3"/>
      <c r="ADZ138" s="3"/>
      <c r="AEA138" s="3"/>
      <c r="AEB138" s="3"/>
      <c r="AEC138" s="3"/>
      <c r="AED138" s="3"/>
      <c r="AEE138" s="3"/>
      <c r="AEF138" s="3"/>
      <c r="AEG138" s="3"/>
      <c r="AEH138" s="3"/>
      <c r="AEI138" s="3"/>
      <c r="AEJ138" s="3"/>
      <c r="AEK138" s="3"/>
      <c r="AEL138" s="3"/>
      <c r="AEM138" s="3"/>
      <c r="AEN138" s="3"/>
      <c r="AEO138" s="3"/>
      <c r="AEP138" s="3"/>
      <c r="AEQ138" s="3"/>
      <c r="AER138" s="3"/>
      <c r="AES138" s="3"/>
      <c r="AET138" s="3"/>
      <c r="AEU138" s="3"/>
      <c r="AEV138" s="3"/>
      <c r="AEW138" s="3"/>
      <c r="AEX138" s="3"/>
      <c r="AEY138" s="3"/>
      <c r="AEZ138" s="3"/>
      <c r="AFA138" s="3"/>
      <c r="AFB138" s="3"/>
      <c r="AFC138" s="3"/>
      <c r="AFD138" s="3"/>
      <c r="AFE138" s="3"/>
      <c r="AFF138" s="3"/>
      <c r="AFG138" s="3"/>
      <c r="AFH138" s="3"/>
      <c r="AFI138" s="3"/>
      <c r="AFJ138" s="3"/>
      <c r="AFK138" s="3"/>
      <c r="AFL138" s="3"/>
      <c r="AFM138" s="3"/>
      <c r="AFN138" s="3"/>
      <c r="AFO138" s="3"/>
      <c r="AFP138" s="3"/>
      <c r="AFQ138" s="3"/>
      <c r="AFR138" s="3"/>
      <c r="AFS138" s="3"/>
      <c r="AFT138" s="3"/>
      <c r="AFU138" s="3"/>
      <c r="AFV138" s="3"/>
      <c r="AFW138" s="3"/>
      <c r="AFX138" s="3"/>
      <c r="AFY138" s="3"/>
      <c r="AFZ138" s="3"/>
      <c r="AGA138" s="3"/>
      <c r="AGB138" s="3"/>
      <c r="AGC138" s="3"/>
      <c r="AGD138" s="3"/>
      <c r="AGE138" s="3"/>
      <c r="AGF138" s="3"/>
      <c r="AGG138" s="3"/>
      <c r="AGH138" s="3"/>
      <c r="AGI138" s="3"/>
      <c r="AGJ138" s="3"/>
      <c r="AGK138" s="3"/>
      <c r="AGL138" s="3"/>
      <c r="AGM138" s="3"/>
      <c r="AGN138" s="3"/>
      <c r="AGO138" s="3"/>
      <c r="AGP138" s="3"/>
      <c r="AGQ138" s="3"/>
      <c r="AGR138" s="3"/>
      <c r="AGS138" s="3"/>
      <c r="AGT138" s="3"/>
      <c r="AGU138" s="3"/>
      <c r="AGV138" s="3"/>
      <c r="AGW138" s="3"/>
      <c r="AGX138" s="3"/>
      <c r="AGY138" s="3"/>
      <c r="AGZ138" s="3"/>
      <c r="AHA138" s="3"/>
      <c r="AHB138" s="3"/>
      <c r="AHC138" s="3"/>
      <c r="AHD138" s="3"/>
      <c r="AHE138" s="3"/>
      <c r="AHF138" s="3"/>
      <c r="AHG138" s="3"/>
      <c r="AHH138" s="3"/>
      <c r="AHI138" s="3"/>
      <c r="AHJ138" s="3"/>
      <c r="AHK138" s="3"/>
      <c r="AHL138" s="3"/>
      <c r="AHM138" s="3"/>
      <c r="AHN138" s="3"/>
      <c r="AHO138" s="3"/>
      <c r="AHP138" s="3"/>
      <c r="AHQ138" s="3"/>
      <c r="AHR138" s="3"/>
      <c r="AHS138" s="3"/>
      <c r="AHT138" s="3"/>
      <c r="AHU138" s="3"/>
      <c r="AHV138" s="3"/>
      <c r="AHW138" s="3"/>
      <c r="AHX138" s="3"/>
      <c r="AHY138" s="3"/>
      <c r="AHZ138" s="3"/>
      <c r="AIA138" s="3"/>
      <c r="AIB138" s="3"/>
      <c r="AIC138" s="3"/>
      <c r="AID138" s="3"/>
      <c r="AIE138" s="3"/>
      <c r="AIF138" s="3"/>
      <c r="AIG138" s="3"/>
      <c r="AIH138" s="3"/>
      <c r="AII138" s="3"/>
      <c r="AIJ138" s="3"/>
      <c r="AIK138" s="3"/>
      <c r="AIL138" s="3"/>
      <c r="AIM138" s="3"/>
      <c r="AIN138" s="3"/>
      <c r="AIO138" s="3"/>
      <c r="AIP138" s="3"/>
      <c r="AIQ138" s="3"/>
      <c r="AIR138" s="3"/>
      <c r="AIS138" s="3"/>
      <c r="AIT138" s="3"/>
      <c r="AIU138" s="3"/>
      <c r="AIV138" s="3"/>
      <c r="AIW138" s="3"/>
      <c r="AIX138" s="3"/>
      <c r="AIY138" s="3"/>
      <c r="AIZ138" s="3"/>
      <c r="AJA138" s="3"/>
      <c r="AJB138" s="3"/>
      <c r="AJC138" s="3"/>
      <c r="AJD138" s="3"/>
      <c r="AJE138" s="3"/>
      <c r="AJF138" s="3"/>
      <c r="AJG138" s="3"/>
      <c r="AJH138" s="3"/>
      <c r="AJI138" s="3"/>
      <c r="AJJ138" s="3"/>
      <c r="AJK138" s="3"/>
      <c r="AJL138" s="3"/>
      <c r="AJM138" s="3"/>
      <c r="AJN138" s="3"/>
      <c r="AJO138" s="3"/>
      <c r="AJP138" s="3"/>
      <c r="AJQ138" s="3"/>
      <c r="AJR138" s="3"/>
      <c r="AJS138" s="3"/>
      <c r="AJT138" s="3"/>
      <c r="AJU138" s="3"/>
      <c r="AJV138" s="3"/>
      <c r="AJW138" s="3"/>
      <c r="AJX138" s="3"/>
      <c r="AJY138" s="3"/>
      <c r="AJZ138" s="3"/>
      <c r="AKA138" s="3"/>
      <c r="AKB138" s="3"/>
      <c r="AKC138" s="3"/>
      <c r="AKD138" s="3"/>
      <c r="AKE138" s="3"/>
      <c r="AKF138" s="3"/>
      <c r="AKG138" s="3"/>
      <c r="AKH138" s="3"/>
      <c r="AKI138" s="3"/>
      <c r="AKJ138" s="3"/>
      <c r="AKK138" s="3"/>
      <c r="AKL138" s="3"/>
      <c r="AKM138" s="3"/>
      <c r="AKN138" s="3"/>
      <c r="AKO138" s="3"/>
      <c r="AKP138" s="3"/>
      <c r="AKQ138" s="3"/>
      <c r="AKR138" s="3"/>
      <c r="AKS138" s="3"/>
      <c r="AKT138" s="3"/>
      <c r="AKU138" s="3"/>
      <c r="AKV138" s="3"/>
      <c r="AKW138" s="3"/>
      <c r="AKX138" s="3"/>
      <c r="AKY138" s="3"/>
      <c r="AKZ138" s="3"/>
      <c r="ALA138" s="3"/>
      <c r="ALB138" s="3"/>
      <c r="ALC138" s="3"/>
      <c r="ALD138" s="3"/>
      <c r="ALE138" s="3"/>
      <c r="ALF138" s="3"/>
      <c r="ALG138" s="3"/>
      <c r="ALH138" s="3"/>
      <c r="ALI138" s="3"/>
      <c r="ALJ138" s="3"/>
      <c r="ALK138" s="3"/>
      <c r="ALL138" s="3"/>
      <c r="ALM138" s="3"/>
      <c r="ALN138" s="3"/>
      <c r="ALO138" s="3"/>
      <c r="ALP138" s="3"/>
      <c r="ALQ138" s="3"/>
      <c r="ALR138" s="3"/>
      <c r="ALS138" s="3"/>
      <c r="ALT138" s="3"/>
      <c r="ALU138" s="3"/>
      <c r="ALV138" s="3"/>
      <c r="ALW138" s="3"/>
      <c r="ALX138" s="3"/>
      <c r="ALY138" s="3"/>
      <c r="ALZ138" s="3"/>
      <c r="AMA138" s="3"/>
      <c r="AMB138" s="3"/>
      <c r="AMC138" s="3"/>
      <c r="AMD138" s="3"/>
      <c r="AME138" s="3"/>
      <c r="AMF138" s="3"/>
      <c r="AMG138" s="3"/>
      <c r="AMH138" s="3"/>
      <c r="AMI138" s="3"/>
      <c r="AMJ138" s="3"/>
      <c r="AMK138" s="3"/>
      <c r="AML138" s="3"/>
      <c r="AMM138" s="3"/>
    </row>
  </sheetData>
  <mergeCells count="1">
    <mergeCell ref="B6:M6"/>
  </mergeCells>
  <printOptions horizontalCentered="1"/>
  <pageMargins left="0.70833333333333304" right="0.70833333333333304" top="1.1416666666666699" bottom="1.77152777777778" header="0.511811023622047" footer="0.74791666666666701"/>
  <pageSetup paperSize="9" fitToHeight="0" orientation="landscape" horizontalDpi="300" verticalDpi="300" r:id="rId1"/>
  <headerFooter>
    <oddFooter>&amp;C1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2F52A-7B1C-449B-B03F-FE77771F1A39}">
  <sheetPr>
    <tabColor rgb="FF4472C4"/>
    <pageSetUpPr fitToPage="1"/>
  </sheetPr>
  <dimension ref="A1:AMJ20"/>
  <sheetViews>
    <sheetView zoomScaleNormal="100" zoomScaleSheetLayoutView="90" workbookViewId="0">
      <selection activeCell="B15" sqref="B15"/>
    </sheetView>
  </sheetViews>
  <sheetFormatPr defaultColWidth="5.83203125" defaultRowHeight="14"/>
  <cols>
    <col min="1" max="1" width="2.25" style="27" customWidth="1"/>
    <col min="2" max="2" width="77.75" style="16" customWidth="1"/>
    <col min="3" max="3" width="3.75" style="4" customWidth="1"/>
    <col min="4" max="4" width="6.5" style="4" customWidth="1"/>
    <col min="5" max="5" width="18.5" style="3" customWidth="1"/>
    <col min="6" max="6" width="18.08203125" style="3" customWidth="1"/>
    <col min="7" max="7" width="15.5" style="3" customWidth="1"/>
    <col min="8" max="8" width="9" style="83" customWidth="1"/>
    <col min="9" max="9" width="4.5" style="3" customWidth="1"/>
    <col min="10" max="10" width="7.08203125" style="83" customWidth="1"/>
    <col min="11" max="11" width="6.83203125" style="162" customWidth="1"/>
    <col min="12" max="12" width="9" style="162" customWidth="1"/>
    <col min="13" max="251" width="5.75" style="3" customWidth="1"/>
    <col min="252" max="252" width="2.25" style="3" customWidth="1"/>
    <col min="253" max="253" width="34.58203125" style="3" customWidth="1"/>
    <col min="254" max="254" width="4.33203125" style="3" customWidth="1"/>
    <col min="255" max="255" width="5.58203125" style="3" customWidth="1"/>
    <col min="256" max="256" width="16.5" style="3" customWidth="1"/>
    <col min="257" max="257" width="8.58203125" style="3" customWidth="1"/>
    <col min="258" max="259" width="7.33203125" style="3" customWidth="1"/>
    <col min="260" max="260" width="5.75" style="3" customWidth="1"/>
    <col min="261" max="261" width="6.83203125" style="3" customWidth="1"/>
    <col min="262" max="262" width="5.75" style="3" customWidth="1"/>
    <col min="263" max="263" width="36" style="3" customWidth="1"/>
    <col min="264" max="507" width="5.75" style="3" customWidth="1"/>
    <col min="508" max="508" width="2.25" style="3" customWidth="1"/>
    <col min="509" max="509" width="34.58203125" style="3" customWidth="1"/>
    <col min="510" max="510" width="4.33203125" style="3" customWidth="1"/>
    <col min="511" max="511" width="5.58203125" style="3" customWidth="1"/>
    <col min="512" max="512" width="16.5" style="3" customWidth="1"/>
    <col min="513" max="513" width="8.58203125" style="3" customWidth="1"/>
    <col min="514" max="515" width="7.33203125" style="3" customWidth="1"/>
    <col min="516" max="516" width="5.75" style="3" customWidth="1"/>
    <col min="517" max="517" width="6.83203125" style="3" customWidth="1"/>
    <col min="518" max="518" width="5.75" style="3" customWidth="1"/>
    <col min="519" max="519" width="36" style="3" customWidth="1"/>
    <col min="520" max="763" width="5.75" style="3" customWidth="1"/>
    <col min="764" max="764" width="2.25" style="3" customWidth="1"/>
    <col min="765" max="765" width="34.58203125" style="3" customWidth="1"/>
    <col min="766" max="766" width="4.33203125" style="3" customWidth="1"/>
    <col min="767" max="767" width="5.58203125" style="3" customWidth="1"/>
    <col min="768" max="768" width="16.5" style="3" customWidth="1"/>
    <col min="769" max="769" width="8.58203125" style="3" customWidth="1"/>
    <col min="770" max="771" width="7.33203125" style="3" customWidth="1"/>
    <col min="772" max="772" width="5.75" style="3" customWidth="1"/>
    <col min="773" max="773" width="6.83203125" style="3" customWidth="1"/>
    <col min="774" max="774" width="5.75" style="3" customWidth="1"/>
    <col min="775" max="775" width="36" style="3" customWidth="1"/>
    <col min="776" max="1019" width="5.75" style="3" customWidth="1"/>
    <col min="1020" max="1020" width="2.25" style="3" customWidth="1"/>
    <col min="1021" max="1021" width="34.58203125" style="3" customWidth="1"/>
    <col min="1022" max="1022" width="4.33203125" style="3" customWidth="1"/>
    <col min="1023" max="1023" width="5.58203125" style="3" customWidth="1"/>
    <col min="1024" max="1024" width="5.83203125" style="3"/>
  </cols>
  <sheetData>
    <row r="1" spans="1:12">
      <c r="H1" s="412" t="s">
        <v>0</v>
      </c>
      <c r="I1" s="413"/>
      <c r="J1" s="413"/>
    </row>
    <row r="2" spans="1:12" ht="17.5">
      <c r="B2" s="6" t="s">
        <v>96</v>
      </c>
      <c r="J2" s="82"/>
    </row>
    <row r="3" spans="1:12" ht="17.5">
      <c r="B3" s="124"/>
      <c r="J3" s="82"/>
    </row>
    <row r="6" spans="1:12" s="22" customFormat="1" ht="17.5">
      <c r="A6" s="30"/>
      <c r="B6" s="408" t="s">
        <v>1203</v>
      </c>
      <c r="C6" s="408"/>
      <c r="D6" s="408"/>
      <c r="E6" s="408"/>
      <c r="F6" s="408"/>
      <c r="G6" s="408"/>
      <c r="H6" s="408"/>
      <c r="I6" s="408"/>
      <c r="J6" s="408"/>
      <c r="K6" s="187"/>
      <c r="L6" s="187"/>
    </row>
    <row r="7" spans="1:12" s="119" customFormat="1" ht="40">
      <c r="A7" s="68"/>
      <c r="B7" s="126" t="s">
        <v>3</v>
      </c>
      <c r="C7" s="126" t="s">
        <v>4</v>
      </c>
      <c r="D7" s="126" t="s">
        <v>5</v>
      </c>
      <c r="E7" s="68" t="s">
        <v>6</v>
      </c>
      <c r="F7" s="68" t="s">
        <v>7</v>
      </c>
      <c r="G7" s="68" t="s">
        <v>8</v>
      </c>
      <c r="H7" s="89" t="s">
        <v>9</v>
      </c>
      <c r="I7" s="137" t="s">
        <v>10</v>
      </c>
      <c r="J7" s="89" t="s">
        <v>88</v>
      </c>
      <c r="K7" s="164" t="s">
        <v>89</v>
      </c>
      <c r="L7" s="164" t="s">
        <v>90</v>
      </c>
    </row>
    <row r="8" spans="1:12" s="119" customFormat="1" ht="30">
      <c r="A8" s="188">
        <v>1</v>
      </c>
      <c r="B8" s="189" t="s">
        <v>107</v>
      </c>
      <c r="C8" s="141" t="s">
        <v>20</v>
      </c>
      <c r="D8" s="190">
        <v>1</v>
      </c>
      <c r="E8" s="147"/>
      <c r="F8" s="103"/>
      <c r="G8" s="103"/>
      <c r="H8" s="167">
        <v>0</v>
      </c>
      <c r="I8" s="171">
        <v>0</v>
      </c>
      <c r="J8" s="167">
        <f t="shared" ref="J8:J13" si="0">+H8*1.22</f>
        <v>0</v>
      </c>
      <c r="K8" s="191">
        <f t="shared" ref="K8:K13" si="1">+H8*D8</f>
        <v>0</v>
      </c>
      <c r="L8" s="191">
        <f t="shared" ref="L8:L13" si="2">+J8*D8</f>
        <v>0</v>
      </c>
    </row>
    <row r="9" spans="1:12" s="119" customFormat="1" ht="30">
      <c r="A9" s="188">
        <v>2</v>
      </c>
      <c r="B9" s="189" t="s">
        <v>108</v>
      </c>
      <c r="C9" s="141" t="s">
        <v>20</v>
      </c>
      <c r="D9" s="141">
        <v>1</v>
      </c>
      <c r="E9" s="147"/>
      <c r="F9" s="103"/>
      <c r="G9" s="103"/>
      <c r="H9" s="167">
        <v>0</v>
      </c>
      <c r="I9" s="171">
        <v>0</v>
      </c>
      <c r="J9" s="167">
        <f t="shared" si="0"/>
        <v>0</v>
      </c>
      <c r="K9" s="191">
        <f t="shared" si="1"/>
        <v>0</v>
      </c>
      <c r="L9" s="191">
        <f t="shared" si="2"/>
        <v>0</v>
      </c>
    </row>
    <row r="10" spans="1:12" s="119" customFormat="1" ht="30">
      <c r="A10" s="192">
        <v>3</v>
      </c>
      <c r="B10" s="193" t="s">
        <v>109</v>
      </c>
      <c r="C10" s="194" t="s">
        <v>20</v>
      </c>
      <c r="D10" s="195">
        <v>1</v>
      </c>
      <c r="E10" s="196"/>
      <c r="F10" s="102"/>
      <c r="G10" s="102"/>
      <c r="H10" s="197">
        <v>0</v>
      </c>
      <c r="I10" s="198">
        <v>0</v>
      </c>
      <c r="J10" s="167">
        <f t="shared" si="0"/>
        <v>0</v>
      </c>
      <c r="K10" s="191">
        <f t="shared" si="1"/>
        <v>0</v>
      </c>
      <c r="L10" s="191">
        <f t="shared" si="2"/>
        <v>0</v>
      </c>
    </row>
    <row r="11" spans="1:12" s="119" customFormat="1" ht="30">
      <c r="A11" s="43">
        <v>4</v>
      </c>
      <c r="B11" s="199" t="s">
        <v>110</v>
      </c>
      <c r="C11" s="141" t="s">
        <v>20</v>
      </c>
      <c r="D11" s="190">
        <v>1</v>
      </c>
      <c r="E11" s="103"/>
      <c r="F11" s="103"/>
      <c r="G11" s="103"/>
      <c r="H11" s="167">
        <v>0</v>
      </c>
      <c r="I11" s="200">
        <v>0</v>
      </c>
      <c r="J11" s="167">
        <f t="shared" si="0"/>
        <v>0</v>
      </c>
      <c r="K11" s="191">
        <f t="shared" si="1"/>
        <v>0</v>
      </c>
      <c r="L11" s="191">
        <f t="shared" si="2"/>
        <v>0</v>
      </c>
    </row>
    <row r="12" spans="1:12" s="119" customFormat="1" ht="30">
      <c r="A12" s="43">
        <v>5</v>
      </c>
      <c r="B12" s="250" t="s">
        <v>438</v>
      </c>
      <c r="C12" s="141" t="s">
        <v>20</v>
      </c>
      <c r="D12" s="190">
        <v>1</v>
      </c>
      <c r="E12" s="103"/>
      <c r="F12" s="103"/>
      <c r="G12" s="103"/>
      <c r="H12" s="197">
        <v>0</v>
      </c>
      <c r="I12" s="198">
        <v>0</v>
      </c>
      <c r="J12" s="167">
        <f t="shared" si="0"/>
        <v>0</v>
      </c>
      <c r="K12" s="191">
        <f t="shared" si="1"/>
        <v>0</v>
      </c>
      <c r="L12" s="191">
        <f t="shared" si="2"/>
        <v>0</v>
      </c>
    </row>
    <row r="13" spans="1:12" s="119" customFormat="1" ht="30">
      <c r="A13" s="43">
        <v>6</v>
      </c>
      <c r="B13" s="251" t="s">
        <v>439</v>
      </c>
      <c r="C13" s="141" t="s">
        <v>23</v>
      </c>
      <c r="D13" s="190">
        <v>1</v>
      </c>
      <c r="E13" s="103"/>
      <c r="F13" s="103"/>
      <c r="G13" s="103"/>
      <c r="H13" s="167">
        <v>0</v>
      </c>
      <c r="I13" s="200">
        <v>0</v>
      </c>
      <c r="J13" s="167">
        <f t="shared" si="0"/>
        <v>0</v>
      </c>
      <c r="K13" s="191">
        <f t="shared" si="1"/>
        <v>0</v>
      </c>
      <c r="L13" s="191">
        <f t="shared" si="2"/>
        <v>0</v>
      </c>
    </row>
    <row r="14" spans="1:12" s="119" customFormat="1" ht="15">
      <c r="A14" s="201"/>
      <c r="B14" s="155" t="s">
        <v>454</v>
      </c>
      <c r="C14" s="156"/>
      <c r="D14" s="156"/>
      <c r="E14" s="202"/>
      <c r="F14" s="203"/>
      <c r="G14" s="203"/>
      <c r="H14" s="204"/>
      <c r="I14" s="205"/>
      <c r="J14" s="206"/>
      <c r="K14" s="175">
        <f>SUM(K8:K11)</f>
        <v>0</v>
      </c>
      <c r="L14" s="175"/>
    </row>
    <row r="15" spans="1:12" s="14" customFormat="1" ht="15">
      <c r="A15" s="115"/>
      <c r="B15" s="131" t="s">
        <v>455</v>
      </c>
      <c r="C15" s="132"/>
      <c r="D15" s="132"/>
      <c r="E15" s="134"/>
      <c r="F15" s="133"/>
      <c r="G15" s="133"/>
      <c r="H15" s="172"/>
      <c r="I15" s="134"/>
      <c r="J15" s="172"/>
      <c r="K15" s="207"/>
      <c r="L15" s="208">
        <f>SUM(L8:L11)</f>
        <v>0</v>
      </c>
    </row>
    <row r="16" spans="1:12" s="14" customFormat="1" ht="15">
      <c r="A16" s="32"/>
      <c r="B16" s="28" t="s">
        <v>11</v>
      </c>
      <c r="C16" s="4"/>
      <c r="D16" s="4"/>
      <c r="E16" s="3"/>
      <c r="H16" s="88"/>
      <c r="J16" s="88"/>
      <c r="K16" s="185"/>
      <c r="L16" s="185"/>
    </row>
    <row r="17" spans="2:6" ht="14.5">
      <c r="B17" s="15" t="s">
        <v>47</v>
      </c>
      <c r="C17" s="15"/>
      <c r="D17" s="15"/>
      <c r="E17" s="34"/>
    </row>
    <row r="18" spans="2:6" ht="14.5">
      <c r="B18" s="18" t="s">
        <v>13</v>
      </c>
      <c r="C18" s="18"/>
      <c r="D18" s="18"/>
      <c r="E18" s="34"/>
      <c r="F18" s="34"/>
    </row>
    <row r="19" spans="2:6" ht="14.5">
      <c r="F19" s="34"/>
    </row>
    <row r="20" spans="2:6">
      <c r="B20" s="28" t="s">
        <v>97</v>
      </c>
      <c r="F20" s="2" t="s">
        <v>15</v>
      </c>
    </row>
  </sheetData>
  <mergeCells count="2">
    <mergeCell ref="B6:J6"/>
    <mergeCell ref="H1:J1"/>
  </mergeCells>
  <printOptions horizontalCentered="1"/>
  <pageMargins left="0.7" right="0.7" top="1.14375" bottom="1.77152777777778" header="0.511811023622047" footer="0.75"/>
  <pageSetup paperSize="9" scale="67" fitToHeight="0" orientation="landscape" horizontalDpi="300" verticalDpi="300"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sheetPr>
  <dimension ref="A1:AMJ20"/>
  <sheetViews>
    <sheetView zoomScaleNormal="100" zoomScaleSheetLayoutView="100" workbookViewId="0">
      <selection activeCell="B15" sqref="B15"/>
    </sheetView>
  </sheetViews>
  <sheetFormatPr defaultRowHeight="14"/>
  <cols>
    <col min="1" max="1" width="3.25" style="27" customWidth="1"/>
    <col min="2" max="2" width="50.5" style="28" customWidth="1"/>
    <col min="3" max="3" width="5.08203125" style="4" customWidth="1"/>
    <col min="4" max="4" width="8.08203125" style="4" customWidth="1"/>
    <col min="5" max="5" width="20.75" style="3" customWidth="1"/>
    <col min="6" max="6" width="15" style="3" customWidth="1"/>
    <col min="7" max="7" width="16.25" style="3" customWidth="1"/>
    <col min="8" max="8" width="9.58203125" style="3" customWidth="1"/>
    <col min="9" max="9" width="6.75" style="3" customWidth="1"/>
    <col min="10" max="10" width="10.08203125" style="3" customWidth="1"/>
    <col min="11" max="11" width="12.58203125" style="3" customWidth="1"/>
    <col min="12" max="12" width="15.25" style="3" customWidth="1"/>
    <col min="13" max="251" width="8.5" style="3" customWidth="1"/>
    <col min="252" max="252" width="3.25" style="3" customWidth="1"/>
    <col min="253" max="253" width="51.08203125" style="3" customWidth="1"/>
    <col min="254" max="254" width="6.5" style="3" customWidth="1"/>
    <col min="255" max="255" width="8.25" style="3" customWidth="1"/>
    <col min="256" max="256" width="24.5" style="3" customWidth="1"/>
    <col min="257" max="257" width="12.75" style="3" customWidth="1"/>
    <col min="258" max="258" width="10.75" style="3" customWidth="1"/>
    <col min="259" max="259" width="11" style="3" customWidth="1"/>
    <col min="260" max="260" width="8.5" style="3" customWidth="1"/>
    <col min="261" max="261" width="10.08203125" style="3" customWidth="1"/>
    <col min="262" max="262" width="8.5" style="3" customWidth="1"/>
    <col min="263" max="263" width="53.25" style="3" customWidth="1"/>
    <col min="264" max="507" width="8.5" style="3" customWidth="1"/>
    <col min="508" max="508" width="3.25" style="3" customWidth="1"/>
    <col min="509" max="509" width="51.08203125" style="3" customWidth="1"/>
    <col min="510" max="510" width="6.5" style="3" customWidth="1"/>
    <col min="511" max="511" width="8.25" style="3" customWidth="1"/>
    <col min="512" max="512" width="24.5" style="3" customWidth="1"/>
    <col min="513" max="513" width="12.75" style="3" customWidth="1"/>
    <col min="514" max="514" width="10.75" style="3" customWidth="1"/>
    <col min="515" max="515" width="11" style="3" customWidth="1"/>
    <col min="516" max="516" width="8.5" style="3" customWidth="1"/>
    <col min="517" max="517" width="10.08203125" style="3" customWidth="1"/>
    <col min="518" max="518" width="8.5" style="3" customWidth="1"/>
    <col min="519" max="519" width="53.25" style="3" customWidth="1"/>
    <col min="520" max="763" width="8.5" style="3" customWidth="1"/>
    <col min="764" max="764" width="3.25" style="3" customWidth="1"/>
    <col min="765" max="765" width="51.08203125" style="3" customWidth="1"/>
    <col min="766" max="766" width="6.5" style="3" customWidth="1"/>
    <col min="767" max="767" width="8.25" style="3" customWidth="1"/>
    <col min="768" max="768" width="24.5" style="3" customWidth="1"/>
    <col min="769" max="769" width="12.75" style="3" customWidth="1"/>
    <col min="770" max="770" width="10.75" style="3" customWidth="1"/>
    <col min="771" max="771" width="11" style="3" customWidth="1"/>
    <col min="772" max="772" width="8.5" style="3" customWidth="1"/>
    <col min="773" max="773" width="10.08203125" style="3" customWidth="1"/>
    <col min="774" max="774" width="8.5" style="3" customWidth="1"/>
    <col min="775" max="775" width="53.25" style="3" customWidth="1"/>
    <col min="776" max="1019" width="8.5" style="3" customWidth="1"/>
    <col min="1020" max="1020" width="3.25" style="3" customWidth="1"/>
    <col min="1021" max="1021" width="51.08203125" style="3" customWidth="1"/>
    <col min="1022" max="1022" width="6.5" style="3" customWidth="1"/>
    <col min="1023" max="1023" width="8.25" style="3" customWidth="1"/>
    <col min="1024" max="1024" width="8.75" style="3" customWidth="1"/>
  </cols>
  <sheetData>
    <row r="1" spans="1:12" ht="18.649999999999999" customHeight="1">
      <c r="I1" s="5" t="s">
        <v>0</v>
      </c>
      <c r="J1" s="5"/>
    </row>
    <row r="2" spans="1:12" ht="17.5">
      <c r="B2" s="29" t="s">
        <v>1</v>
      </c>
      <c r="J2" s="5"/>
    </row>
    <row r="3" spans="1:12" ht="17.5">
      <c r="B3" s="29"/>
      <c r="J3" s="5"/>
    </row>
    <row r="6" spans="1:12" s="22" customFormat="1" ht="18" customHeight="1">
      <c r="A6" s="350"/>
      <c r="B6" s="414" t="s">
        <v>1204</v>
      </c>
      <c r="C6" s="415"/>
      <c r="D6" s="415"/>
      <c r="E6" s="415"/>
      <c r="F6" s="415"/>
      <c r="G6" s="415"/>
      <c r="H6" s="415"/>
      <c r="I6" s="415"/>
      <c r="J6" s="415"/>
      <c r="K6" s="415"/>
      <c r="L6" s="416"/>
    </row>
    <row r="7" spans="1:12" s="11" customFormat="1" ht="30">
      <c r="A7" s="68"/>
      <c r="B7" s="68" t="s">
        <v>3</v>
      </c>
      <c r="C7" s="68" t="s">
        <v>4</v>
      </c>
      <c r="D7" s="68" t="s">
        <v>5</v>
      </c>
      <c r="E7" s="68" t="s">
        <v>6</v>
      </c>
      <c r="F7" s="68" t="s">
        <v>7</v>
      </c>
      <c r="G7" s="68" t="s">
        <v>8</v>
      </c>
      <c r="H7" s="68" t="s">
        <v>9</v>
      </c>
      <c r="I7" s="68" t="s">
        <v>10</v>
      </c>
      <c r="J7" s="68" t="s">
        <v>88</v>
      </c>
      <c r="K7" s="68" t="s">
        <v>89</v>
      </c>
      <c r="L7" s="68" t="s">
        <v>90</v>
      </c>
    </row>
    <row r="8" spans="1:12" s="11" customFormat="1" ht="10">
      <c r="A8" s="103">
        <v>1</v>
      </c>
      <c r="B8" s="104" t="s">
        <v>82</v>
      </c>
      <c r="C8" s="211" t="s">
        <v>20</v>
      </c>
      <c r="D8" s="352">
        <v>40</v>
      </c>
      <c r="E8" s="315"/>
      <c r="F8" s="315"/>
      <c r="G8" s="315"/>
      <c r="H8" s="316">
        <v>0</v>
      </c>
      <c r="I8" s="315"/>
      <c r="J8" s="316">
        <f>H8+H8*I8/100</f>
        <v>0</v>
      </c>
      <c r="K8" s="71">
        <f>D8*H8</f>
        <v>0</v>
      </c>
      <c r="L8" s="71">
        <f>K8+K8*I8/100</f>
        <v>0</v>
      </c>
    </row>
    <row r="9" spans="1:12" s="11" customFormat="1" ht="10">
      <c r="A9" s="103">
        <v>2</v>
      </c>
      <c r="B9" s="104" t="s">
        <v>83</v>
      </c>
      <c r="C9" s="211" t="s">
        <v>20</v>
      </c>
      <c r="D9" s="353">
        <v>80</v>
      </c>
      <c r="E9" s="315"/>
      <c r="F9" s="315"/>
      <c r="G9" s="315"/>
      <c r="H9" s="316">
        <v>0</v>
      </c>
      <c r="I9" s="315"/>
      <c r="J9" s="316">
        <f t="shared" ref="J9:J13" si="0">H9+H9*I9/100</f>
        <v>0</v>
      </c>
      <c r="K9" s="71">
        <f t="shared" ref="K9:K13" si="1">D9*H9</f>
        <v>0</v>
      </c>
      <c r="L9" s="71">
        <f t="shared" ref="L9:L13" si="2">K9+K9*I9/100</f>
        <v>0</v>
      </c>
    </row>
    <row r="10" spans="1:12" s="11" customFormat="1" ht="10">
      <c r="A10" s="103">
        <v>3</v>
      </c>
      <c r="B10" s="104" t="s">
        <v>84</v>
      </c>
      <c r="C10" s="211" t="s">
        <v>20</v>
      </c>
      <c r="D10" s="354">
        <v>4</v>
      </c>
      <c r="E10" s="315"/>
      <c r="F10" s="315"/>
      <c r="G10" s="315"/>
      <c r="H10" s="316">
        <v>0</v>
      </c>
      <c r="I10" s="315"/>
      <c r="J10" s="316">
        <f t="shared" si="0"/>
        <v>0</v>
      </c>
      <c r="K10" s="71">
        <f t="shared" si="1"/>
        <v>0</v>
      </c>
      <c r="L10" s="71">
        <f t="shared" si="2"/>
        <v>0</v>
      </c>
    </row>
    <row r="11" spans="1:12" s="11" customFormat="1" ht="10">
      <c r="A11" s="103">
        <v>4</v>
      </c>
      <c r="B11" s="104" t="s">
        <v>85</v>
      </c>
      <c r="C11" s="211" t="s">
        <v>20</v>
      </c>
      <c r="D11" s="355">
        <v>4</v>
      </c>
      <c r="E11" s="315"/>
      <c r="F11" s="315"/>
      <c r="G11" s="315"/>
      <c r="H11" s="316">
        <v>0</v>
      </c>
      <c r="I11" s="315"/>
      <c r="J11" s="316">
        <f t="shared" si="0"/>
        <v>0</v>
      </c>
      <c r="K11" s="71">
        <f t="shared" si="1"/>
        <v>0</v>
      </c>
      <c r="L11" s="71">
        <f t="shared" si="2"/>
        <v>0</v>
      </c>
    </row>
    <row r="12" spans="1:12" s="11" customFormat="1" ht="10">
      <c r="A12" s="103">
        <v>5</v>
      </c>
      <c r="B12" s="104" t="s">
        <v>86</v>
      </c>
      <c r="C12" s="211" t="s">
        <v>20</v>
      </c>
      <c r="D12" s="355">
        <v>2</v>
      </c>
      <c r="E12" s="315"/>
      <c r="F12" s="315"/>
      <c r="G12" s="315"/>
      <c r="H12" s="316">
        <v>0</v>
      </c>
      <c r="I12" s="315"/>
      <c r="J12" s="316">
        <f t="shared" si="0"/>
        <v>0</v>
      </c>
      <c r="K12" s="71">
        <f t="shared" si="1"/>
        <v>0</v>
      </c>
      <c r="L12" s="71">
        <f t="shared" si="2"/>
        <v>0</v>
      </c>
    </row>
    <row r="13" spans="1:12" s="11" customFormat="1" ht="10">
      <c r="A13" s="166">
        <v>6</v>
      </c>
      <c r="B13" s="356" t="s">
        <v>87</v>
      </c>
      <c r="C13" s="211" t="s">
        <v>20</v>
      </c>
      <c r="D13" s="352">
        <v>40</v>
      </c>
      <c r="E13" s="315"/>
      <c r="F13" s="315"/>
      <c r="G13" s="315"/>
      <c r="H13" s="316">
        <v>0</v>
      </c>
      <c r="I13" s="315"/>
      <c r="J13" s="316">
        <f t="shared" si="0"/>
        <v>0</v>
      </c>
      <c r="K13" s="71">
        <f t="shared" si="1"/>
        <v>0</v>
      </c>
      <c r="L13" s="71">
        <f t="shared" si="2"/>
        <v>0</v>
      </c>
    </row>
    <row r="14" spans="1:12" s="14" customFormat="1" ht="19.149999999999999" customHeight="1">
      <c r="A14" s="115"/>
      <c r="B14" s="340" t="s">
        <v>100</v>
      </c>
      <c r="C14" s="357"/>
      <c r="D14" s="357"/>
      <c r="E14" s="58"/>
      <c r="F14" s="58"/>
      <c r="G14" s="58"/>
      <c r="H14" s="58"/>
      <c r="I14" s="58"/>
      <c r="J14" s="58"/>
      <c r="K14" s="107">
        <f>SUM(K8:K13)</f>
        <v>0</v>
      </c>
      <c r="L14" s="107"/>
    </row>
    <row r="15" spans="1:12" s="14" customFormat="1" ht="15">
      <c r="A15" s="115"/>
      <c r="B15" s="340" t="s">
        <v>101</v>
      </c>
      <c r="C15" s="357"/>
      <c r="D15" s="357"/>
      <c r="E15" s="58"/>
      <c r="F15" s="58"/>
      <c r="G15" s="58"/>
      <c r="H15" s="58"/>
      <c r="I15" s="58"/>
      <c r="J15" s="58"/>
      <c r="K15" s="107"/>
      <c r="L15" s="107">
        <f>SUM(L8:L13)</f>
        <v>0</v>
      </c>
    </row>
    <row r="16" spans="1:12" ht="12" customHeight="1">
      <c r="B16" s="28" t="s">
        <v>11</v>
      </c>
    </row>
    <row r="17" spans="2:6" ht="13.15" customHeight="1">
      <c r="B17" s="15" t="s">
        <v>47</v>
      </c>
      <c r="C17" s="15"/>
      <c r="D17" s="15"/>
      <c r="E17" s="34"/>
      <c r="F17" s="34"/>
    </row>
    <row r="18" spans="2:6" ht="13.15" customHeight="1">
      <c r="B18" s="18" t="s">
        <v>13</v>
      </c>
      <c r="C18" s="18"/>
      <c r="D18" s="18"/>
      <c r="E18" s="34"/>
      <c r="F18" s="34"/>
    </row>
    <row r="20" spans="2:6">
      <c r="B20" s="28" t="s">
        <v>14</v>
      </c>
      <c r="F20" s="3" t="s">
        <v>15</v>
      </c>
    </row>
  </sheetData>
  <mergeCells count="1">
    <mergeCell ref="B6:L6"/>
  </mergeCells>
  <pageMargins left="0.70000000000000007" right="0.70000000000000007" top="1.1437007874015745" bottom="1.1437007874015745" header="0.74999999999999989" footer="0.74999999999999989"/>
  <pageSetup paperSize="9" scale="69" fitToWidth="0" fitToHeight="0" orientation="landscape" r:id="rId1"/>
  <headerFooter alignWithMargins="0">
    <oddFooter>&amp;C1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F1D0C-5ADE-48D6-B07E-5DFE7333F732}">
  <sheetPr>
    <tabColor rgb="FFFFC000"/>
  </sheetPr>
  <dimension ref="A1:P62"/>
  <sheetViews>
    <sheetView topLeftCell="A6" zoomScale="93" zoomScaleNormal="93" workbookViewId="0">
      <selection activeCell="B51" sqref="B51"/>
    </sheetView>
  </sheetViews>
  <sheetFormatPr defaultColWidth="6.58203125" defaultRowHeight="14"/>
  <cols>
    <col min="1" max="1" width="3.25" customWidth="1"/>
    <col min="2" max="2" width="86.83203125" customWidth="1"/>
    <col min="3" max="3" width="5.5" customWidth="1"/>
    <col min="4" max="4" width="10.25" customWidth="1"/>
    <col min="5" max="5" width="7.75" customWidth="1"/>
    <col min="6" max="6" width="17.83203125" customWidth="1"/>
    <col min="7" max="7" width="11.83203125" customWidth="1"/>
    <col min="8" max="8" width="12.25" customWidth="1"/>
    <col min="9" max="13" width="12.83203125" customWidth="1"/>
    <col min="16" max="16" width="6.58203125" customWidth="1"/>
  </cols>
  <sheetData>
    <row r="1" spans="1:15" ht="15">
      <c r="B1" s="16"/>
      <c r="C1" s="16"/>
      <c r="D1" s="4"/>
      <c r="E1" s="4"/>
      <c r="F1" s="3"/>
      <c r="G1" s="3"/>
      <c r="H1" s="3"/>
      <c r="I1" s="3"/>
      <c r="J1" s="5" t="s">
        <v>0</v>
      </c>
      <c r="K1" s="5"/>
      <c r="L1" s="3"/>
      <c r="M1" s="3"/>
      <c r="N1" s="209"/>
      <c r="O1" s="209"/>
    </row>
    <row r="2" spans="1:15" ht="17.5">
      <c r="B2" s="29" t="s">
        <v>1</v>
      </c>
      <c r="C2" s="29"/>
      <c r="D2" s="4"/>
      <c r="E2" s="4"/>
      <c r="F2" s="3"/>
      <c r="G2" s="3"/>
      <c r="H2" s="3"/>
      <c r="I2" s="3"/>
      <c r="J2" s="3"/>
      <c r="K2" s="5"/>
      <c r="L2" s="3"/>
      <c r="M2" s="3"/>
      <c r="N2" s="209"/>
      <c r="O2" s="209"/>
    </row>
    <row r="3" spans="1:15" ht="17.5">
      <c r="B3" s="124"/>
      <c r="C3" s="124"/>
      <c r="D3" s="4"/>
      <c r="E3" s="4"/>
      <c r="F3" s="3"/>
      <c r="G3" s="3"/>
      <c r="H3" s="3"/>
      <c r="I3" s="3"/>
      <c r="J3" s="3"/>
      <c r="K3" s="5"/>
      <c r="L3" s="3"/>
      <c r="M3" s="3"/>
      <c r="N3" s="209"/>
      <c r="O3" s="209"/>
    </row>
    <row r="4" spans="1:15">
      <c r="B4" s="16"/>
      <c r="C4" s="16"/>
      <c r="D4" s="4"/>
      <c r="E4" s="4"/>
      <c r="F4" s="3"/>
      <c r="G4" s="3"/>
      <c r="H4" s="3"/>
      <c r="I4" s="3"/>
      <c r="J4" s="3"/>
      <c r="K4" s="3"/>
      <c r="L4" s="3"/>
      <c r="M4" s="3"/>
      <c r="N4" s="209"/>
      <c r="O4" s="209"/>
    </row>
    <row r="5" spans="1:15">
      <c r="B5" s="16"/>
      <c r="C5" s="16"/>
      <c r="D5" s="4"/>
      <c r="E5" s="4"/>
      <c r="F5" s="3"/>
      <c r="G5" s="3"/>
      <c r="H5" s="3"/>
      <c r="I5" s="3"/>
      <c r="J5" s="3"/>
      <c r="K5" s="3"/>
      <c r="L5" s="3"/>
      <c r="M5" s="3"/>
      <c r="N5" s="209"/>
      <c r="O5" s="209"/>
    </row>
    <row r="6" spans="1:15" ht="17.5">
      <c r="A6" s="328"/>
      <c r="B6" s="417" t="s">
        <v>1205</v>
      </c>
      <c r="C6" s="417"/>
      <c r="D6" s="417"/>
      <c r="E6" s="417"/>
      <c r="F6" s="417"/>
      <c r="G6" s="417"/>
      <c r="H6" s="417"/>
      <c r="I6" s="417"/>
      <c r="J6" s="417"/>
      <c r="K6" s="417"/>
      <c r="L6" s="329"/>
      <c r="M6" s="329"/>
      <c r="N6" s="209"/>
      <c r="O6" s="209"/>
    </row>
    <row r="7" spans="1:15" ht="30">
      <c r="A7" s="328"/>
      <c r="B7" s="305" cm="1">
        <f t="array" aca="1" ref="B7" ca="1">+I18+B7:B52+B7:B54+I18+B7:B52+B7:B7:E48</f>
        <v>0</v>
      </c>
      <c r="C7" s="68" t="s">
        <v>4</v>
      </c>
      <c r="D7" s="68" t="s">
        <v>22</v>
      </c>
      <c r="E7" s="68" t="s">
        <v>5</v>
      </c>
      <c r="F7" s="68" t="s">
        <v>6</v>
      </c>
      <c r="G7" s="68" t="s">
        <v>7</v>
      </c>
      <c r="H7" s="68" t="s">
        <v>8</v>
      </c>
      <c r="I7" s="68" t="s">
        <v>9</v>
      </c>
      <c r="J7" s="68" t="s">
        <v>10</v>
      </c>
      <c r="K7" s="137" t="s">
        <v>88</v>
      </c>
      <c r="L7" s="68" t="s">
        <v>89</v>
      </c>
      <c r="M7" s="68" t="s">
        <v>90</v>
      </c>
      <c r="N7" s="209"/>
      <c r="O7" s="209"/>
    </row>
    <row r="8" spans="1:15" ht="13" customHeight="1">
      <c r="A8" s="328"/>
      <c r="B8" s="320"/>
      <c r="C8" s="68"/>
      <c r="D8" s="68"/>
      <c r="E8" s="68"/>
      <c r="F8" s="68"/>
      <c r="G8" s="68"/>
      <c r="H8" s="68"/>
      <c r="I8" s="68"/>
      <c r="J8" s="68"/>
      <c r="K8" s="137"/>
      <c r="L8" s="68"/>
      <c r="M8" s="68"/>
      <c r="N8" s="209"/>
      <c r="O8" s="209"/>
    </row>
    <row r="9" spans="1:15" s="210" customFormat="1" ht="11.5" customHeight="1">
      <c r="A9" s="321">
        <v>1</v>
      </c>
      <c r="B9" s="322" t="s">
        <v>593</v>
      </c>
      <c r="C9" s="317" t="s">
        <v>440</v>
      </c>
      <c r="D9" s="211">
        <v>50</v>
      </c>
      <c r="E9" s="391">
        <v>800</v>
      </c>
      <c r="F9" s="103"/>
      <c r="G9" s="103"/>
      <c r="H9" s="103"/>
      <c r="I9" s="138">
        <v>0</v>
      </c>
      <c r="J9" s="103"/>
      <c r="K9" s="139">
        <f>I9+I9*J9/100</f>
        <v>0</v>
      </c>
      <c r="L9" s="212">
        <f>E9*I9</f>
        <v>0</v>
      </c>
      <c r="M9" s="212">
        <f>L9+L9*J9/100</f>
        <v>0</v>
      </c>
      <c r="N9" s="314"/>
      <c r="O9" s="314"/>
    </row>
    <row r="10" spans="1:15" s="210" customFormat="1" ht="11.5" customHeight="1">
      <c r="A10" s="321">
        <v>2</v>
      </c>
      <c r="B10" s="322" t="s">
        <v>594</v>
      </c>
      <c r="C10" s="302" t="s">
        <v>441</v>
      </c>
      <c r="D10" s="211">
        <v>50</v>
      </c>
      <c r="E10" s="391">
        <v>700</v>
      </c>
      <c r="F10" s="103"/>
      <c r="G10" s="103"/>
      <c r="H10" s="103"/>
      <c r="I10" s="138">
        <v>0</v>
      </c>
      <c r="J10" s="103"/>
      <c r="K10" s="139">
        <f t="shared" ref="K10:K47" si="0">I10+I10*J10/100</f>
        <v>0</v>
      </c>
      <c r="L10" s="212">
        <f t="shared" ref="L10:L47" si="1">E10*I10</f>
        <v>0</v>
      </c>
      <c r="M10" s="212">
        <f t="shared" ref="M10:M47" si="2">L10+L10*J10/100</f>
        <v>0</v>
      </c>
      <c r="N10" s="314"/>
      <c r="O10" s="314"/>
    </row>
    <row r="11" spans="1:15" s="210" customFormat="1" ht="11.5" customHeight="1">
      <c r="A11" s="321">
        <v>3</v>
      </c>
      <c r="B11" s="322" t="s">
        <v>595</v>
      </c>
      <c r="C11" s="302" t="s">
        <v>441</v>
      </c>
      <c r="D11" s="211">
        <v>50</v>
      </c>
      <c r="E11" s="391">
        <v>50</v>
      </c>
      <c r="F11" s="103"/>
      <c r="G11" s="103"/>
      <c r="H11" s="103"/>
      <c r="I11" s="138">
        <v>0</v>
      </c>
      <c r="J11" s="103"/>
      <c r="K11" s="139">
        <f t="shared" si="0"/>
        <v>0</v>
      </c>
      <c r="L11" s="212">
        <f t="shared" si="1"/>
        <v>0</v>
      </c>
      <c r="M11" s="212">
        <f t="shared" si="2"/>
        <v>0</v>
      </c>
      <c r="N11" s="314"/>
      <c r="O11" s="314"/>
    </row>
    <row r="12" spans="1:15" s="210" customFormat="1" ht="11.5" customHeight="1">
      <c r="A12" s="321">
        <v>4</v>
      </c>
      <c r="B12" s="322" t="s">
        <v>596</v>
      </c>
      <c r="C12" s="302" t="s">
        <v>441</v>
      </c>
      <c r="D12" s="211">
        <v>50</v>
      </c>
      <c r="E12" s="391">
        <v>50</v>
      </c>
      <c r="F12" s="103"/>
      <c r="G12" s="103"/>
      <c r="H12" s="103"/>
      <c r="I12" s="138">
        <v>0</v>
      </c>
      <c r="J12" s="103"/>
      <c r="K12" s="139">
        <f t="shared" si="0"/>
        <v>0</v>
      </c>
      <c r="L12" s="212">
        <f t="shared" si="1"/>
        <v>0</v>
      </c>
      <c r="M12" s="212">
        <f t="shared" si="2"/>
        <v>0</v>
      </c>
      <c r="N12" s="314"/>
      <c r="O12" s="314"/>
    </row>
    <row r="13" spans="1:15" s="210" customFormat="1" ht="11.5" customHeight="1">
      <c r="A13" s="321">
        <v>5</v>
      </c>
      <c r="B13" s="322" t="s">
        <v>597</v>
      </c>
      <c r="C13" s="302" t="s">
        <v>441</v>
      </c>
      <c r="D13" s="211">
        <v>50</v>
      </c>
      <c r="E13" s="391">
        <v>50</v>
      </c>
      <c r="F13" s="103"/>
      <c r="G13" s="103"/>
      <c r="H13" s="103"/>
      <c r="I13" s="138">
        <v>0</v>
      </c>
      <c r="J13" s="103"/>
      <c r="K13" s="139">
        <f t="shared" si="0"/>
        <v>0</v>
      </c>
      <c r="L13" s="212">
        <f t="shared" si="1"/>
        <v>0</v>
      </c>
      <c r="M13" s="212">
        <f t="shared" si="2"/>
        <v>0</v>
      </c>
      <c r="N13" s="314"/>
      <c r="O13" s="314"/>
    </row>
    <row r="14" spans="1:15" s="210" customFormat="1" ht="11.5" customHeight="1">
      <c r="A14" s="321">
        <v>6</v>
      </c>
      <c r="B14" s="322" t="s">
        <v>598</v>
      </c>
      <c r="C14" s="303" t="s">
        <v>441</v>
      </c>
      <c r="D14" s="211">
        <v>50</v>
      </c>
      <c r="E14" s="391">
        <v>50</v>
      </c>
      <c r="F14" s="103"/>
      <c r="G14" s="103"/>
      <c r="H14" s="103"/>
      <c r="I14" s="138">
        <v>0</v>
      </c>
      <c r="J14" s="103"/>
      <c r="K14" s="139">
        <f t="shared" si="0"/>
        <v>0</v>
      </c>
      <c r="L14" s="212">
        <f t="shared" si="1"/>
        <v>0</v>
      </c>
      <c r="M14" s="212">
        <f t="shared" si="2"/>
        <v>0</v>
      </c>
      <c r="N14" s="314"/>
      <c r="O14" s="314"/>
    </row>
    <row r="15" spans="1:15" s="210" customFormat="1" ht="11.5" customHeight="1">
      <c r="A15" s="321">
        <v>7</v>
      </c>
      <c r="B15" s="322" t="s">
        <v>599</v>
      </c>
      <c r="C15" s="302" t="s">
        <v>441</v>
      </c>
      <c r="D15" s="211">
        <v>50</v>
      </c>
      <c r="E15" s="391">
        <v>50</v>
      </c>
      <c r="F15" s="103"/>
      <c r="G15" s="103"/>
      <c r="H15" s="103"/>
      <c r="I15" s="138">
        <v>0</v>
      </c>
      <c r="J15" s="103"/>
      <c r="K15" s="139">
        <f t="shared" si="0"/>
        <v>0</v>
      </c>
      <c r="L15" s="212">
        <f t="shared" si="1"/>
        <v>0</v>
      </c>
      <c r="M15" s="212">
        <f t="shared" si="2"/>
        <v>0</v>
      </c>
      <c r="N15" s="314"/>
      <c r="O15" s="314"/>
    </row>
    <row r="16" spans="1:15" s="210" customFormat="1" ht="11.5" customHeight="1">
      <c r="A16" s="321">
        <v>8</v>
      </c>
      <c r="B16" s="322" t="s">
        <v>600</v>
      </c>
      <c r="C16" s="303" t="s">
        <v>441</v>
      </c>
      <c r="D16" s="211">
        <v>50</v>
      </c>
      <c r="E16" s="391">
        <v>50</v>
      </c>
      <c r="F16" s="103"/>
      <c r="G16" s="103"/>
      <c r="H16" s="103"/>
      <c r="I16" s="138">
        <v>0</v>
      </c>
      <c r="J16" s="103"/>
      <c r="K16" s="139">
        <f t="shared" si="0"/>
        <v>0</v>
      </c>
      <c r="L16" s="212">
        <f t="shared" si="1"/>
        <v>0</v>
      </c>
      <c r="M16" s="212">
        <f t="shared" si="2"/>
        <v>0</v>
      </c>
      <c r="N16" s="314"/>
      <c r="O16" s="314"/>
    </row>
    <row r="17" spans="1:15" s="210" customFormat="1" ht="11.5" customHeight="1">
      <c r="A17" s="321">
        <v>9</v>
      </c>
      <c r="B17" s="322" t="s">
        <v>601</v>
      </c>
      <c r="C17" s="303" t="s">
        <v>441</v>
      </c>
      <c r="D17" s="211">
        <v>50</v>
      </c>
      <c r="E17" s="391">
        <v>10</v>
      </c>
      <c r="F17" s="103"/>
      <c r="G17" s="103"/>
      <c r="H17" s="103"/>
      <c r="I17" s="138">
        <v>0</v>
      </c>
      <c r="J17" s="103"/>
      <c r="K17" s="139">
        <f t="shared" si="0"/>
        <v>0</v>
      </c>
      <c r="L17" s="212">
        <f t="shared" si="1"/>
        <v>0</v>
      </c>
      <c r="M17" s="212">
        <f t="shared" si="2"/>
        <v>0</v>
      </c>
      <c r="N17" s="314"/>
      <c r="O17" s="314"/>
    </row>
    <row r="18" spans="1:15" s="210" customFormat="1" ht="11.5" customHeight="1">
      <c r="A18" s="321">
        <v>10</v>
      </c>
      <c r="B18" s="322" t="s">
        <v>602</v>
      </c>
      <c r="C18" s="302" t="s">
        <v>441</v>
      </c>
      <c r="D18" s="211">
        <v>50</v>
      </c>
      <c r="E18" s="391">
        <v>10</v>
      </c>
      <c r="F18" s="103"/>
      <c r="G18" s="103"/>
      <c r="H18" s="103"/>
      <c r="I18" s="138">
        <v>0</v>
      </c>
      <c r="J18" s="103"/>
      <c r="K18" s="139">
        <f t="shared" si="0"/>
        <v>0</v>
      </c>
      <c r="L18" s="212">
        <f t="shared" si="1"/>
        <v>0</v>
      </c>
      <c r="M18" s="212">
        <f t="shared" si="2"/>
        <v>0</v>
      </c>
      <c r="N18" s="314"/>
      <c r="O18" s="314"/>
    </row>
    <row r="19" spans="1:15" s="210" customFormat="1" ht="11.5" customHeight="1">
      <c r="A19" s="321">
        <v>11</v>
      </c>
      <c r="B19" s="322" t="s">
        <v>603</v>
      </c>
      <c r="C19" s="303" t="s">
        <v>441</v>
      </c>
      <c r="D19" s="211">
        <v>50</v>
      </c>
      <c r="E19" s="391">
        <v>50</v>
      </c>
      <c r="F19" s="103"/>
      <c r="G19" s="103"/>
      <c r="H19" s="103"/>
      <c r="I19" s="138">
        <v>0</v>
      </c>
      <c r="J19" s="103"/>
      <c r="K19" s="139">
        <f t="shared" si="0"/>
        <v>0</v>
      </c>
      <c r="L19" s="212">
        <f t="shared" si="1"/>
        <v>0</v>
      </c>
      <c r="M19" s="212">
        <f t="shared" si="2"/>
        <v>0</v>
      </c>
      <c r="N19" s="314"/>
      <c r="O19" s="314"/>
    </row>
    <row r="20" spans="1:15" s="210" customFormat="1" ht="11.5" customHeight="1">
      <c r="A20" s="321">
        <v>12</v>
      </c>
      <c r="B20" s="322" t="s">
        <v>604</v>
      </c>
      <c r="C20" s="303" t="s">
        <v>441</v>
      </c>
      <c r="D20" s="211">
        <v>50</v>
      </c>
      <c r="E20" s="391">
        <v>800</v>
      </c>
      <c r="F20" s="103"/>
      <c r="G20" s="103"/>
      <c r="H20" s="103"/>
      <c r="I20" s="138">
        <v>0</v>
      </c>
      <c r="J20" s="103"/>
      <c r="K20" s="139">
        <f t="shared" si="0"/>
        <v>0</v>
      </c>
      <c r="L20" s="212">
        <f t="shared" si="1"/>
        <v>0</v>
      </c>
      <c r="M20" s="212">
        <f t="shared" si="2"/>
        <v>0</v>
      </c>
      <c r="N20" s="314"/>
      <c r="O20" s="314"/>
    </row>
    <row r="21" spans="1:15" s="210" customFormat="1" ht="11.5" customHeight="1">
      <c r="A21" s="321">
        <v>13</v>
      </c>
      <c r="B21" s="323" t="s">
        <v>605</v>
      </c>
      <c r="C21" s="303" t="s">
        <v>441</v>
      </c>
      <c r="D21" s="211">
        <v>50</v>
      </c>
      <c r="E21" s="391">
        <v>60</v>
      </c>
      <c r="F21" s="103"/>
      <c r="G21" s="103"/>
      <c r="H21" s="103"/>
      <c r="I21" s="138">
        <v>0</v>
      </c>
      <c r="J21" s="103"/>
      <c r="K21" s="139">
        <f t="shared" si="0"/>
        <v>0</v>
      </c>
      <c r="L21" s="212">
        <f t="shared" si="1"/>
        <v>0</v>
      </c>
      <c r="M21" s="212">
        <f t="shared" si="2"/>
        <v>0</v>
      </c>
      <c r="N21" s="314"/>
      <c r="O21" s="314"/>
    </row>
    <row r="22" spans="1:15" s="210" customFormat="1" ht="11.5" customHeight="1">
      <c r="A22" s="321">
        <v>14</v>
      </c>
      <c r="B22" s="322" t="s">
        <v>606</v>
      </c>
      <c r="C22" s="303" t="s">
        <v>441</v>
      </c>
      <c r="D22" s="211">
        <v>50</v>
      </c>
      <c r="E22" s="391">
        <v>60</v>
      </c>
      <c r="F22" s="103"/>
      <c r="G22" s="103"/>
      <c r="H22" s="103"/>
      <c r="I22" s="138">
        <v>0</v>
      </c>
      <c r="J22" s="103"/>
      <c r="K22" s="139">
        <f t="shared" si="0"/>
        <v>0</v>
      </c>
      <c r="L22" s="212">
        <f t="shared" si="1"/>
        <v>0</v>
      </c>
      <c r="M22" s="212">
        <f t="shared" si="2"/>
        <v>0</v>
      </c>
      <c r="N22" s="314"/>
      <c r="O22" s="314"/>
    </row>
    <row r="23" spans="1:15" s="210" customFormat="1" ht="11.5" customHeight="1">
      <c r="A23" s="321">
        <v>15</v>
      </c>
      <c r="B23" s="322" t="s">
        <v>607</v>
      </c>
      <c r="C23" s="302" t="s">
        <v>441</v>
      </c>
      <c r="D23" s="211">
        <v>100</v>
      </c>
      <c r="E23" s="391">
        <v>5</v>
      </c>
      <c r="F23" s="103"/>
      <c r="G23" s="103"/>
      <c r="H23" s="103"/>
      <c r="I23" s="138">
        <v>0</v>
      </c>
      <c r="J23" s="103"/>
      <c r="K23" s="139">
        <f t="shared" si="0"/>
        <v>0</v>
      </c>
      <c r="L23" s="212">
        <f t="shared" si="1"/>
        <v>0</v>
      </c>
      <c r="M23" s="212">
        <f t="shared" si="2"/>
        <v>0</v>
      </c>
      <c r="N23" s="314"/>
      <c r="O23" s="314"/>
    </row>
    <row r="24" spans="1:15" s="210" customFormat="1" ht="11.5" customHeight="1">
      <c r="A24" s="321">
        <v>16</v>
      </c>
      <c r="B24" s="324" t="s">
        <v>608</v>
      </c>
      <c r="C24" s="303" t="s">
        <v>441</v>
      </c>
      <c r="D24" s="211">
        <v>200</v>
      </c>
      <c r="E24" s="391">
        <v>5</v>
      </c>
      <c r="F24" s="103"/>
      <c r="G24" s="103"/>
      <c r="H24" s="103"/>
      <c r="I24" s="138">
        <v>0</v>
      </c>
      <c r="J24" s="103"/>
      <c r="K24" s="139">
        <f t="shared" si="0"/>
        <v>0</v>
      </c>
      <c r="L24" s="212">
        <f t="shared" si="1"/>
        <v>0</v>
      </c>
      <c r="M24" s="212">
        <f t="shared" si="2"/>
        <v>0</v>
      </c>
      <c r="N24" s="314"/>
      <c r="O24" s="314"/>
    </row>
    <row r="25" spans="1:15" s="210" customFormat="1" ht="11.5" customHeight="1">
      <c r="A25" s="321">
        <v>17</v>
      </c>
      <c r="B25" s="322" t="s">
        <v>609</v>
      </c>
      <c r="C25" s="303" t="s">
        <v>23</v>
      </c>
      <c r="D25" s="211">
        <v>100</v>
      </c>
      <c r="E25" s="391">
        <v>400</v>
      </c>
      <c r="F25" s="103"/>
      <c r="G25" s="103"/>
      <c r="H25" s="103"/>
      <c r="I25" s="138">
        <v>0</v>
      </c>
      <c r="J25" s="103"/>
      <c r="K25" s="139">
        <f t="shared" si="0"/>
        <v>0</v>
      </c>
      <c r="L25" s="212">
        <f t="shared" si="1"/>
        <v>0</v>
      </c>
      <c r="M25" s="212">
        <f t="shared" si="2"/>
        <v>0</v>
      </c>
      <c r="N25" s="314"/>
      <c r="O25" s="314"/>
    </row>
    <row r="26" spans="1:15" s="210" customFormat="1" ht="11.5" customHeight="1">
      <c r="A26" s="321">
        <v>18</v>
      </c>
      <c r="B26" s="322" t="s">
        <v>610</v>
      </c>
      <c r="C26" s="303" t="s">
        <v>23</v>
      </c>
      <c r="D26" s="211">
        <v>100</v>
      </c>
      <c r="E26" s="391">
        <v>50</v>
      </c>
      <c r="F26" s="103"/>
      <c r="G26" s="103"/>
      <c r="H26" s="103"/>
      <c r="I26" s="138">
        <v>0</v>
      </c>
      <c r="J26" s="103"/>
      <c r="K26" s="139">
        <f t="shared" si="0"/>
        <v>0</v>
      </c>
      <c r="L26" s="212">
        <f t="shared" si="1"/>
        <v>0</v>
      </c>
      <c r="M26" s="212">
        <f t="shared" si="2"/>
        <v>0</v>
      </c>
      <c r="N26" s="314"/>
      <c r="O26" s="314"/>
    </row>
    <row r="27" spans="1:15" s="210" customFormat="1" ht="11.5" customHeight="1">
      <c r="A27" s="321">
        <v>19</v>
      </c>
      <c r="B27" s="322" t="s">
        <v>611</v>
      </c>
      <c r="C27" s="303" t="s">
        <v>23</v>
      </c>
      <c r="D27" s="211">
        <v>100</v>
      </c>
      <c r="E27" s="391">
        <v>50</v>
      </c>
      <c r="F27" s="103"/>
      <c r="G27" s="103"/>
      <c r="H27" s="103"/>
      <c r="I27" s="138">
        <v>0</v>
      </c>
      <c r="J27" s="103"/>
      <c r="K27" s="139">
        <f t="shared" si="0"/>
        <v>0</v>
      </c>
      <c r="L27" s="212">
        <f t="shared" si="1"/>
        <v>0</v>
      </c>
      <c r="M27" s="212">
        <f t="shared" si="2"/>
        <v>0</v>
      </c>
      <c r="N27" s="314"/>
      <c r="O27" s="314"/>
    </row>
    <row r="28" spans="1:15" s="210" customFormat="1" ht="11.5" customHeight="1">
      <c r="A28" s="321">
        <v>20</v>
      </c>
      <c r="B28" s="322" t="s">
        <v>612</v>
      </c>
      <c r="C28" s="303" t="s">
        <v>23</v>
      </c>
      <c r="D28" s="211">
        <v>100</v>
      </c>
      <c r="E28" s="391">
        <v>100</v>
      </c>
      <c r="F28" s="103"/>
      <c r="G28" s="103"/>
      <c r="H28" s="103"/>
      <c r="I28" s="138">
        <v>0</v>
      </c>
      <c r="J28" s="103"/>
      <c r="K28" s="139">
        <f t="shared" si="0"/>
        <v>0</v>
      </c>
      <c r="L28" s="212">
        <f t="shared" si="1"/>
        <v>0</v>
      </c>
      <c r="M28" s="212">
        <f t="shared" si="2"/>
        <v>0</v>
      </c>
      <c r="N28" s="314"/>
      <c r="O28" s="314"/>
    </row>
    <row r="29" spans="1:15" s="210" customFormat="1" ht="11.5" customHeight="1">
      <c r="A29" s="321">
        <v>21</v>
      </c>
      <c r="B29" s="322" t="s">
        <v>613</v>
      </c>
      <c r="C29" s="303" t="s">
        <v>23</v>
      </c>
      <c r="D29" s="211">
        <v>90</v>
      </c>
      <c r="E29" s="391">
        <v>5</v>
      </c>
      <c r="F29" s="103"/>
      <c r="G29" s="103"/>
      <c r="H29" s="103"/>
      <c r="I29" s="138">
        <v>0</v>
      </c>
      <c r="J29" s="103"/>
      <c r="K29" s="139">
        <f t="shared" si="0"/>
        <v>0</v>
      </c>
      <c r="L29" s="212">
        <f t="shared" si="1"/>
        <v>0</v>
      </c>
      <c r="M29" s="212">
        <f t="shared" si="2"/>
        <v>0</v>
      </c>
      <c r="N29" s="314"/>
      <c r="O29" s="314"/>
    </row>
    <row r="30" spans="1:15" s="210" customFormat="1" ht="11.5" customHeight="1">
      <c r="A30" s="321">
        <v>22</v>
      </c>
      <c r="B30" s="322" t="s">
        <v>614</v>
      </c>
      <c r="C30" s="303" t="s">
        <v>23</v>
      </c>
      <c r="D30" s="211">
        <v>90</v>
      </c>
      <c r="E30" s="391">
        <v>5</v>
      </c>
      <c r="F30" s="103"/>
      <c r="G30" s="103"/>
      <c r="H30" s="103"/>
      <c r="I30" s="138">
        <v>0</v>
      </c>
      <c r="J30" s="103"/>
      <c r="K30" s="139">
        <f t="shared" si="0"/>
        <v>0</v>
      </c>
      <c r="L30" s="212">
        <f t="shared" si="1"/>
        <v>0</v>
      </c>
      <c r="M30" s="212">
        <f t="shared" si="2"/>
        <v>0</v>
      </c>
      <c r="N30" s="314"/>
      <c r="O30" s="314"/>
    </row>
    <row r="31" spans="1:15" s="210" customFormat="1" ht="11.5" customHeight="1">
      <c r="A31" s="321">
        <v>23</v>
      </c>
      <c r="B31" s="322" t="s">
        <v>615</v>
      </c>
      <c r="C31" s="303" t="s">
        <v>23</v>
      </c>
      <c r="D31" s="211">
        <v>90</v>
      </c>
      <c r="E31" s="391">
        <v>2</v>
      </c>
      <c r="F31" s="103"/>
      <c r="G31" s="103"/>
      <c r="H31" s="103"/>
      <c r="I31" s="138">
        <v>0</v>
      </c>
      <c r="J31" s="103"/>
      <c r="K31" s="139">
        <f t="shared" si="0"/>
        <v>0</v>
      </c>
      <c r="L31" s="212">
        <f t="shared" si="1"/>
        <v>0</v>
      </c>
      <c r="M31" s="212">
        <f t="shared" si="2"/>
        <v>0</v>
      </c>
      <c r="N31" s="314"/>
      <c r="O31" s="314"/>
    </row>
    <row r="32" spans="1:15" s="210" customFormat="1" ht="11.5" customHeight="1">
      <c r="A32" s="321">
        <v>24</v>
      </c>
      <c r="B32" s="322" t="s">
        <v>616</v>
      </c>
      <c r="C32" s="303" t="s">
        <v>23</v>
      </c>
      <c r="D32" s="211">
        <v>200</v>
      </c>
      <c r="E32" s="391">
        <v>15</v>
      </c>
      <c r="F32" s="103"/>
      <c r="G32" s="103"/>
      <c r="H32" s="103"/>
      <c r="I32" s="138">
        <v>0</v>
      </c>
      <c r="J32" s="103"/>
      <c r="K32" s="139">
        <f t="shared" si="0"/>
        <v>0</v>
      </c>
      <c r="L32" s="212">
        <f t="shared" si="1"/>
        <v>0</v>
      </c>
      <c r="M32" s="212">
        <f t="shared" si="2"/>
        <v>0</v>
      </c>
      <c r="N32" s="314"/>
      <c r="O32" s="314"/>
    </row>
    <row r="33" spans="1:16" s="210" customFormat="1" ht="11.5" customHeight="1">
      <c r="A33" s="321">
        <v>25</v>
      </c>
      <c r="B33" s="322" t="s">
        <v>617</v>
      </c>
      <c r="C33" s="303" t="s">
        <v>23</v>
      </c>
      <c r="D33" s="211">
        <v>200</v>
      </c>
      <c r="E33" s="391">
        <v>15</v>
      </c>
      <c r="F33" s="103"/>
      <c r="G33" s="103"/>
      <c r="H33" s="103"/>
      <c r="I33" s="138">
        <v>0</v>
      </c>
      <c r="J33" s="103"/>
      <c r="K33" s="139">
        <f t="shared" si="0"/>
        <v>0</v>
      </c>
      <c r="L33" s="212">
        <f t="shared" si="1"/>
        <v>0</v>
      </c>
      <c r="M33" s="212">
        <f t="shared" si="2"/>
        <v>0</v>
      </c>
      <c r="N33" s="314"/>
      <c r="O33" s="314"/>
    </row>
    <row r="34" spans="1:16" s="210" customFormat="1" ht="11.5" customHeight="1">
      <c r="A34" s="321">
        <v>26</v>
      </c>
      <c r="B34" s="322" t="s">
        <v>618</v>
      </c>
      <c r="C34" s="303" t="s">
        <v>23</v>
      </c>
      <c r="D34" s="211">
        <v>200</v>
      </c>
      <c r="E34" s="391">
        <v>15</v>
      </c>
      <c r="F34" s="103"/>
      <c r="G34" s="229"/>
      <c r="H34" s="103"/>
      <c r="I34" s="138">
        <v>0</v>
      </c>
      <c r="J34" s="103"/>
      <c r="K34" s="139">
        <f t="shared" si="0"/>
        <v>0</v>
      </c>
      <c r="L34" s="212">
        <f t="shared" si="1"/>
        <v>0</v>
      </c>
      <c r="M34" s="212">
        <f t="shared" si="2"/>
        <v>0</v>
      </c>
      <c r="N34" s="314"/>
      <c r="O34" s="314"/>
    </row>
    <row r="35" spans="1:16" s="210" customFormat="1" ht="11.5" customHeight="1">
      <c r="A35" s="321">
        <v>27</v>
      </c>
      <c r="B35" s="325" t="s">
        <v>619</v>
      </c>
      <c r="C35" s="304" t="s">
        <v>441</v>
      </c>
      <c r="D35" s="211">
        <v>100</v>
      </c>
      <c r="E35" s="391">
        <v>800</v>
      </c>
      <c r="F35" s="103"/>
      <c r="G35" s="103"/>
      <c r="H35" s="103"/>
      <c r="I35" s="138">
        <v>0</v>
      </c>
      <c r="J35" s="103"/>
      <c r="K35" s="139">
        <f t="shared" si="0"/>
        <v>0</v>
      </c>
      <c r="L35" s="212">
        <f t="shared" si="1"/>
        <v>0</v>
      </c>
      <c r="M35" s="212">
        <f t="shared" si="2"/>
        <v>0</v>
      </c>
      <c r="N35" s="314"/>
      <c r="O35" s="314"/>
    </row>
    <row r="36" spans="1:16" s="210" customFormat="1" ht="11.5" customHeight="1">
      <c r="A36" s="321">
        <v>28</v>
      </c>
      <c r="B36" s="322" t="s">
        <v>620</v>
      </c>
      <c r="C36" s="304" t="s">
        <v>29</v>
      </c>
      <c r="D36" s="211">
        <v>100</v>
      </c>
      <c r="E36" s="391">
        <v>800</v>
      </c>
      <c r="F36" s="103"/>
      <c r="G36" s="120"/>
      <c r="H36" s="120"/>
      <c r="I36" s="138">
        <v>0</v>
      </c>
      <c r="J36" s="120"/>
      <c r="K36" s="139">
        <f t="shared" si="0"/>
        <v>0</v>
      </c>
      <c r="L36" s="212">
        <f t="shared" si="1"/>
        <v>0</v>
      </c>
      <c r="M36" s="212">
        <f t="shared" si="2"/>
        <v>0</v>
      </c>
      <c r="N36" s="314"/>
      <c r="O36" s="314"/>
    </row>
    <row r="37" spans="1:16" s="210" customFormat="1" ht="11.5" customHeight="1">
      <c r="A37" s="321">
        <v>29</v>
      </c>
      <c r="B37" s="326" t="s">
        <v>621</v>
      </c>
      <c r="C37" s="318" t="s">
        <v>29</v>
      </c>
      <c r="D37" s="211">
        <v>1</v>
      </c>
      <c r="E37" s="392">
        <v>10</v>
      </c>
      <c r="F37" s="103"/>
      <c r="G37" s="120"/>
      <c r="H37" s="214"/>
      <c r="I37" s="138">
        <v>0</v>
      </c>
      <c r="J37" s="319"/>
      <c r="K37" s="139">
        <f t="shared" si="0"/>
        <v>0</v>
      </c>
      <c r="L37" s="212">
        <f t="shared" si="1"/>
        <v>0</v>
      </c>
      <c r="M37" s="212">
        <f t="shared" si="2"/>
        <v>0</v>
      </c>
      <c r="N37" s="314"/>
      <c r="O37" s="314"/>
    </row>
    <row r="38" spans="1:16" s="210" customFormat="1" ht="11.5" customHeight="1">
      <c r="A38" s="321">
        <v>30</v>
      </c>
      <c r="B38" s="327" t="s">
        <v>622</v>
      </c>
      <c r="C38" s="304" t="s">
        <v>441</v>
      </c>
      <c r="D38" s="211">
        <v>1</v>
      </c>
      <c r="E38" s="392">
        <v>10</v>
      </c>
      <c r="F38" s="103"/>
      <c r="G38" s="120"/>
      <c r="H38" s="214"/>
      <c r="I38" s="138">
        <v>0</v>
      </c>
      <c r="J38" s="319"/>
      <c r="K38" s="139">
        <f t="shared" si="0"/>
        <v>0</v>
      </c>
      <c r="L38" s="212">
        <f t="shared" si="1"/>
        <v>0</v>
      </c>
      <c r="M38" s="212">
        <f t="shared" si="2"/>
        <v>0</v>
      </c>
      <c r="N38" s="314"/>
      <c r="O38" s="314"/>
    </row>
    <row r="39" spans="1:16" s="210" customFormat="1" ht="11.5" customHeight="1">
      <c r="A39" s="321">
        <v>31</v>
      </c>
      <c r="B39" s="322" t="s">
        <v>623</v>
      </c>
      <c r="C39" s="213" t="s">
        <v>441</v>
      </c>
      <c r="D39" s="211">
        <v>500</v>
      </c>
      <c r="E39" s="392">
        <v>6</v>
      </c>
      <c r="F39" s="103"/>
      <c r="G39" s="120"/>
      <c r="H39" s="214"/>
      <c r="I39" s="138">
        <v>0</v>
      </c>
      <c r="J39" s="319"/>
      <c r="K39" s="139">
        <f t="shared" si="0"/>
        <v>0</v>
      </c>
      <c r="L39" s="212">
        <f t="shared" si="1"/>
        <v>0</v>
      </c>
      <c r="M39" s="212">
        <f t="shared" si="2"/>
        <v>0</v>
      </c>
      <c r="N39" s="314"/>
      <c r="O39" s="314"/>
    </row>
    <row r="40" spans="1:16" s="210" customFormat="1" ht="11.5" customHeight="1">
      <c r="A40" s="321">
        <v>32</v>
      </c>
      <c r="B40" s="325" t="s">
        <v>624</v>
      </c>
      <c r="C40" s="213" t="s">
        <v>441</v>
      </c>
      <c r="D40" s="211">
        <v>1000</v>
      </c>
      <c r="E40" s="392">
        <v>2</v>
      </c>
      <c r="F40" s="103"/>
      <c r="G40" s="120"/>
      <c r="H40" s="214"/>
      <c r="I40" s="138">
        <v>0</v>
      </c>
      <c r="J40" s="319"/>
      <c r="K40" s="139">
        <f t="shared" si="0"/>
        <v>0</v>
      </c>
      <c r="L40" s="212">
        <f t="shared" si="1"/>
        <v>0</v>
      </c>
      <c r="M40" s="212">
        <f t="shared" si="2"/>
        <v>0</v>
      </c>
      <c r="N40" s="314"/>
      <c r="O40" s="314"/>
    </row>
    <row r="41" spans="1:16" s="210" customFormat="1" ht="11.5" customHeight="1">
      <c r="A41" s="321">
        <v>33</v>
      </c>
      <c r="B41" s="326" t="s">
        <v>625</v>
      </c>
      <c r="C41" s="213" t="s">
        <v>29</v>
      </c>
      <c r="D41" s="211">
        <v>1</v>
      </c>
      <c r="E41" s="392">
        <v>2</v>
      </c>
      <c r="F41" s="103"/>
      <c r="G41" s="120"/>
      <c r="H41" s="214"/>
      <c r="I41" s="138">
        <v>0</v>
      </c>
      <c r="J41" s="319"/>
      <c r="K41" s="139">
        <f t="shared" si="0"/>
        <v>0</v>
      </c>
      <c r="L41" s="212">
        <f t="shared" si="1"/>
        <v>0</v>
      </c>
      <c r="M41" s="212">
        <f t="shared" si="2"/>
        <v>0</v>
      </c>
      <c r="N41" s="314"/>
      <c r="O41" s="314"/>
    </row>
    <row r="42" spans="1:16" s="210" customFormat="1" ht="11.5" customHeight="1">
      <c r="A42" s="321">
        <v>34</v>
      </c>
      <c r="B42" s="326" t="s">
        <v>626</v>
      </c>
      <c r="C42" s="213" t="s">
        <v>29</v>
      </c>
      <c r="D42" s="211">
        <v>1</v>
      </c>
      <c r="E42" s="392">
        <v>2</v>
      </c>
      <c r="F42" s="103"/>
      <c r="G42" s="120"/>
      <c r="H42" s="214"/>
      <c r="I42" s="138">
        <v>0</v>
      </c>
      <c r="J42" s="319"/>
      <c r="K42" s="139">
        <f t="shared" si="0"/>
        <v>0</v>
      </c>
      <c r="L42" s="212">
        <f t="shared" si="1"/>
        <v>0</v>
      </c>
      <c r="M42" s="212">
        <f t="shared" si="2"/>
        <v>0</v>
      </c>
      <c r="N42" s="314"/>
      <c r="O42" s="314"/>
    </row>
    <row r="43" spans="1:16" s="210" customFormat="1" ht="11.5" customHeight="1">
      <c r="A43" s="321">
        <v>35</v>
      </c>
      <c r="B43" s="326" t="s">
        <v>627</v>
      </c>
      <c r="C43" s="213" t="s">
        <v>29</v>
      </c>
      <c r="D43" s="211">
        <v>1</v>
      </c>
      <c r="E43" s="392">
        <v>5</v>
      </c>
      <c r="F43" s="103"/>
      <c r="G43" s="120"/>
      <c r="H43" s="214"/>
      <c r="I43" s="138">
        <v>0</v>
      </c>
      <c r="J43" s="319"/>
      <c r="K43" s="139">
        <f t="shared" si="0"/>
        <v>0</v>
      </c>
      <c r="L43" s="212">
        <f t="shared" si="1"/>
        <v>0</v>
      </c>
      <c r="M43" s="212">
        <f t="shared" si="2"/>
        <v>0</v>
      </c>
      <c r="N43" s="314"/>
      <c r="O43" s="314"/>
    </row>
    <row r="44" spans="1:16" s="210" customFormat="1" ht="11.5" customHeight="1">
      <c r="A44" s="321">
        <v>36</v>
      </c>
      <c r="B44" s="326" t="s">
        <v>628</v>
      </c>
      <c r="C44" s="213" t="s">
        <v>23</v>
      </c>
      <c r="D44" s="211">
        <v>1</v>
      </c>
      <c r="E44" s="392">
        <v>6</v>
      </c>
      <c r="F44" s="103"/>
      <c r="G44" s="120"/>
      <c r="H44" s="214"/>
      <c r="I44" s="138">
        <v>0</v>
      </c>
      <c r="J44" s="319"/>
      <c r="K44" s="139">
        <f t="shared" si="0"/>
        <v>0</v>
      </c>
      <c r="L44" s="212">
        <f t="shared" si="1"/>
        <v>0</v>
      </c>
      <c r="M44" s="212">
        <f t="shared" si="2"/>
        <v>0</v>
      </c>
      <c r="N44" s="314"/>
      <c r="O44" s="314"/>
    </row>
    <row r="45" spans="1:16" s="210" customFormat="1" ht="11.5" customHeight="1">
      <c r="A45" s="321">
        <v>37</v>
      </c>
      <c r="B45" s="326" t="s">
        <v>629</v>
      </c>
      <c r="C45" s="213" t="s">
        <v>23</v>
      </c>
      <c r="D45" s="211">
        <v>1</v>
      </c>
      <c r="E45" s="392">
        <v>2</v>
      </c>
      <c r="F45" s="103"/>
      <c r="G45" s="120"/>
      <c r="H45" s="214"/>
      <c r="I45" s="138">
        <v>0</v>
      </c>
      <c r="J45" s="319"/>
      <c r="K45" s="139">
        <f t="shared" si="0"/>
        <v>0</v>
      </c>
      <c r="L45" s="212">
        <f t="shared" si="1"/>
        <v>0</v>
      </c>
      <c r="M45" s="212">
        <f t="shared" si="2"/>
        <v>0</v>
      </c>
      <c r="N45" s="314"/>
      <c r="O45" s="314"/>
    </row>
    <row r="46" spans="1:16" s="210" customFormat="1" ht="11.5" customHeight="1">
      <c r="A46" s="321">
        <v>38</v>
      </c>
      <c r="B46" s="326" t="s">
        <v>630</v>
      </c>
      <c r="C46" s="213" t="s">
        <v>29</v>
      </c>
      <c r="D46" s="211">
        <v>1</v>
      </c>
      <c r="E46" s="392">
        <v>2</v>
      </c>
      <c r="F46" s="103"/>
      <c r="G46" s="120"/>
      <c r="H46" s="214"/>
      <c r="I46" s="138">
        <v>0</v>
      </c>
      <c r="J46" s="319"/>
      <c r="K46" s="139">
        <f t="shared" si="0"/>
        <v>0</v>
      </c>
      <c r="L46" s="212">
        <f t="shared" si="1"/>
        <v>0</v>
      </c>
      <c r="M46" s="212">
        <f t="shared" si="2"/>
        <v>0</v>
      </c>
      <c r="N46" s="314"/>
      <c r="O46" s="314"/>
    </row>
    <row r="47" spans="1:16" s="210" customFormat="1" ht="11.5" customHeight="1">
      <c r="A47" s="321">
        <v>39</v>
      </c>
      <c r="B47" s="326" t="s">
        <v>631</v>
      </c>
      <c r="C47" s="213" t="s">
        <v>29</v>
      </c>
      <c r="D47" s="211">
        <v>1</v>
      </c>
      <c r="E47" s="392">
        <v>2</v>
      </c>
      <c r="F47" s="103"/>
      <c r="G47" s="120"/>
      <c r="H47" s="214"/>
      <c r="I47" s="138">
        <v>0</v>
      </c>
      <c r="J47" s="319"/>
      <c r="K47" s="139">
        <f t="shared" si="0"/>
        <v>0</v>
      </c>
      <c r="L47" s="212">
        <f t="shared" si="1"/>
        <v>0</v>
      </c>
      <c r="M47" s="212">
        <f t="shared" si="2"/>
        <v>0</v>
      </c>
      <c r="N47" s="314"/>
      <c r="O47" s="314"/>
    </row>
    <row r="48" spans="1:16">
      <c r="A48" s="321"/>
      <c r="B48" s="306"/>
      <c r="C48" s="215"/>
      <c r="D48" s="216"/>
      <c r="E48" s="307"/>
      <c r="F48" s="308"/>
      <c r="G48" s="217"/>
      <c r="H48" s="218"/>
      <c r="I48" s="219"/>
      <c r="J48" s="309"/>
      <c r="K48" s="309"/>
      <c r="L48" s="220"/>
      <c r="M48" s="220"/>
      <c r="N48" s="209"/>
      <c r="O48" s="209"/>
      <c r="P48" s="210" t="str">
        <f t="shared" ref="P48" si="3">UPPER(B48)</f>
        <v/>
      </c>
    </row>
    <row r="49" spans="1:16" ht="15">
      <c r="A49" s="339"/>
      <c r="B49" s="340" t="s">
        <v>1215</v>
      </c>
      <c r="C49" s="330"/>
      <c r="D49" s="331"/>
      <c r="E49" s="331"/>
      <c r="F49" s="332"/>
      <c r="G49" s="332"/>
      <c r="H49" s="341"/>
      <c r="I49" s="283"/>
      <c r="J49" s="283"/>
      <c r="K49" s="283"/>
      <c r="L49" s="342">
        <f>SUM(L9:L47)</f>
        <v>0</v>
      </c>
      <c r="M49" s="342"/>
      <c r="N49" s="209"/>
      <c r="O49" s="209"/>
      <c r="P49" s="210"/>
    </row>
    <row r="50" spans="1:16" ht="15">
      <c r="A50" s="339"/>
      <c r="B50" s="340" t="s">
        <v>1216</v>
      </c>
      <c r="C50" s="343"/>
      <c r="D50" s="344"/>
      <c r="E50" s="345"/>
      <c r="F50" s="346"/>
      <c r="G50" s="346"/>
      <c r="H50" s="347"/>
      <c r="I50" s="348"/>
      <c r="J50" s="348"/>
      <c r="K50" s="283"/>
      <c r="L50" s="342"/>
      <c r="M50" s="342">
        <f>SUM(M9:M47)</f>
        <v>0</v>
      </c>
      <c r="N50" s="209"/>
      <c r="O50" s="209"/>
      <c r="P50" s="210"/>
    </row>
    <row r="51" spans="1:16">
      <c r="B51" s="333" t="s">
        <v>11</v>
      </c>
      <c r="C51" s="334"/>
      <c r="D51" s="335"/>
      <c r="E51" s="336"/>
      <c r="F51" s="336"/>
      <c r="G51" s="221"/>
      <c r="H51" s="221"/>
      <c r="I51" s="221"/>
      <c r="J51" s="222"/>
      <c r="K51" s="223"/>
      <c r="L51" s="223"/>
      <c r="M51" s="337"/>
      <c r="N51" s="337"/>
      <c r="O51" s="209"/>
    </row>
    <row r="52" spans="1:16">
      <c r="B52" s="15" t="s">
        <v>47</v>
      </c>
      <c r="C52" s="335"/>
      <c r="D52" s="336"/>
      <c r="E52" s="336"/>
      <c r="F52" s="221"/>
      <c r="G52" s="221"/>
      <c r="H52" s="221"/>
      <c r="I52" s="222"/>
      <c r="J52" s="222"/>
      <c r="K52" s="223"/>
      <c r="L52" s="223"/>
      <c r="M52" s="223"/>
      <c r="N52" s="209"/>
      <c r="O52" s="209"/>
    </row>
    <row r="53" spans="1:16">
      <c r="B53" s="18" t="s">
        <v>13</v>
      </c>
      <c r="C53" s="336"/>
      <c r="D53" s="221"/>
      <c r="E53" s="221"/>
      <c r="F53" s="221"/>
      <c r="G53" s="221"/>
      <c r="H53" s="221"/>
      <c r="I53" s="222"/>
      <c r="J53" s="222"/>
      <c r="K53" s="223"/>
      <c r="L53" s="223"/>
      <c r="M53" s="223"/>
      <c r="N53" s="209"/>
      <c r="O53" s="209"/>
    </row>
    <row r="54" spans="1:16">
      <c r="B54" s="225"/>
      <c r="C54" s="338"/>
      <c r="D54" s="338"/>
      <c r="E54" s="338"/>
      <c r="F54" s="221"/>
      <c r="G54" s="221"/>
      <c r="H54" s="221"/>
      <c r="I54" s="222"/>
      <c r="J54" s="222"/>
      <c r="K54" s="223"/>
      <c r="L54" s="223"/>
      <c r="M54" s="223"/>
      <c r="N54" s="209"/>
      <c r="O54" s="209"/>
    </row>
    <row r="55" spans="1:16">
      <c r="B55" s="333" t="s">
        <v>14</v>
      </c>
      <c r="C55" s="338"/>
      <c r="D55" s="338"/>
      <c r="E55" s="338"/>
      <c r="F55" s="221"/>
      <c r="G55" s="221"/>
      <c r="H55" s="221"/>
      <c r="I55" s="222"/>
      <c r="J55" s="222"/>
      <c r="K55" s="223"/>
      <c r="L55" s="223"/>
      <c r="M55" s="223"/>
      <c r="N55" s="209"/>
      <c r="O55" s="209"/>
    </row>
    <row r="56" spans="1:16">
      <c r="B56" s="225"/>
      <c r="C56" s="336"/>
      <c r="D56" s="221"/>
      <c r="E56" s="221"/>
      <c r="F56" s="221"/>
      <c r="G56" s="221"/>
      <c r="H56" s="221"/>
      <c r="I56" s="222"/>
      <c r="J56" s="222"/>
      <c r="K56" s="223"/>
      <c r="L56" s="223"/>
      <c r="M56" s="223"/>
      <c r="N56" s="209"/>
      <c r="O56" s="209"/>
    </row>
    <row r="57" spans="1:16">
      <c r="B57" s="224"/>
      <c r="C57" s="225"/>
      <c r="D57" s="221"/>
      <c r="E57" s="221"/>
      <c r="F57" s="222"/>
      <c r="G57" s="222" t="s">
        <v>15</v>
      </c>
      <c r="H57" s="222"/>
      <c r="I57" s="222"/>
      <c r="J57" s="222"/>
      <c r="K57" s="223"/>
      <c r="L57" s="223"/>
      <c r="M57" s="223"/>
      <c r="N57" s="209"/>
      <c r="O57" s="209"/>
    </row>
    <row r="58" spans="1:16">
      <c r="B58" s="224"/>
      <c r="C58" s="225"/>
      <c r="D58" s="221"/>
      <c r="E58" s="221"/>
      <c r="F58" s="222"/>
      <c r="G58" s="222"/>
      <c r="H58" s="224"/>
      <c r="I58" s="224"/>
      <c r="J58" s="224"/>
      <c r="K58" s="209"/>
      <c r="L58" s="209"/>
      <c r="M58" s="209"/>
      <c r="N58" s="209"/>
      <c r="O58" s="209"/>
    </row>
    <row r="59" spans="1:16">
      <c r="B59" s="224"/>
      <c r="C59" s="224"/>
      <c r="D59" s="224"/>
      <c r="E59" s="224"/>
      <c r="F59" s="224"/>
      <c r="G59" s="224"/>
      <c r="H59" s="224"/>
      <c r="I59" s="224"/>
      <c r="J59" s="224"/>
    </row>
    <row r="60" spans="1:16">
      <c r="B60" s="224"/>
      <c r="C60" s="224"/>
      <c r="D60" s="224"/>
      <c r="E60" s="224"/>
      <c r="F60" s="224"/>
      <c r="G60" s="224"/>
      <c r="H60" s="224"/>
      <c r="I60" s="224"/>
      <c r="J60" s="224"/>
      <c r="N60" s="226"/>
    </row>
    <row r="61" spans="1:16">
      <c r="B61" s="224"/>
      <c r="C61" s="224"/>
      <c r="D61" s="224"/>
      <c r="E61" s="224"/>
      <c r="F61" s="224"/>
      <c r="G61" s="224"/>
      <c r="H61" s="224"/>
      <c r="I61" s="224"/>
      <c r="J61" s="224"/>
    </row>
    <row r="62" spans="1:16">
      <c r="B62" s="224"/>
    </row>
  </sheetData>
  <mergeCells count="1">
    <mergeCell ref="B6:K6"/>
  </mergeCells>
  <pageMargins left="0.7" right="0.7" top="0.75" bottom="0.75" header="0.511811023622047" footer="0.511811023622047"/>
  <pageSetup paperSize="9" orientation="landscape"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7ED97-CF1A-42CB-883A-F51FA6DE894E}">
  <sheetPr>
    <tabColor theme="7"/>
  </sheetPr>
  <dimension ref="A1:M17"/>
  <sheetViews>
    <sheetView zoomScaleNormal="100" workbookViewId="0">
      <selection activeCell="L26" sqref="L26"/>
    </sheetView>
  </sheetViews>
  <sheetFormatPr defaultColWidth="6.58203125" defaultRowHeight="14"/>
  <cols>
    <col min="1" max="1" width="2.25" customWidth="1"/>
    <col min="2" max="2" width="49" customWidth="1"/>
    <col min="4" max="4" width="8.75" customWidth="1"/>
    <col min="5" max="5" width="7.58203125" customWidth="1"/>
  </cols>
  <sheetData>
    <row r="1" spans="1:13" ht="15">
      <c r="C1" s="28"/>
      <c r="D1" s="4"/>
      <c r="E1" s="4"/>
      <c r="F1" s="3"/>
      <c r="G1" s="3"/>
      <c r="H1" s="3"/>
      <c r="I1" s="3"/>
      <c r="J1" s="5" t="s">
        <v>0</v>
      </c>
      <c r="K1" s="5"/>
      <c r="L1" s="3"/>
      <c r="M1" s="3"/>
    </row>
    <row r="2" spans="1:13" ht="17.5">
      <c r="B2" s="29" t="s">
        <v>1</v>
      </c>
      <c r="C2" s="4"/>
      <c r="D2" s="4"/>
      <c r="E2" s="4"/>
      <c r="F2" s="3"/>
      <c r="G2" s="3"/>
      <c r="H2" s="3"/>
      <c r="I2" s="3"/>
      <c r="J2" s="3"/>
      <c r="K2" s="5"/>
      <c r="L2" s="3"/>
      <c r="M2" s="3"/>
    </row>
    <row r="3" spans="1:13" ht="17.5">
      <c r="B3" s="29"/>
      <c r="C3" s="4"/>
      <c r="D3" s="4"/>
      <c r="E3" s="4"/>
      <c r="F3" s="3"/>
      <c r="G3" s="3"/>
      <c r="H3" s="3"/>
      <c r="I3" s="3"/>
      <c r="J3" s="3"/>
      <c r="K3" s="5"/>
      <c r="L3" s="3"/>
      <c r="M3" s="3"/>
    </row>
    <row r="4" spans="1:13">
      <c r="B4" s="28"/>
      <c r="C4" s="4"/>
      <c r="D4" s="4"/>
      <c r="E4" s="4"/>
      <c r="F4" s="3"/>
      <c r="G4" s="3"/>
      <c r="H4" s="3"/>
      <c r="I4" s="3"/>
      <c r="J4" s="3"/>
      <c r="K4" s="3"/>
      <c r="L4" s="3"/>
      <c r="M4" s="3"/>
    </row>
    <row r="5" spans="1:13">
      <c r="B5" s="28"/>
      <c r="C5" s="4"/>
      <c r="D5" s="4"/>
      <c r="E5" s="4"/>
      <c r="F5" s="3"/>
      <c r="G5" s="3"/>
      <c r="H5" s="3"/>
      <c r="I5" s="3"/>
      <c r="J5" s="3"/>
      <c r="K5" s="3"/>
      <c r="L5" s="3"/>
      <c r="M5" s="3"/>
    </row>
    <row r="6" spans="1:13" ht="18" customHeight="1">
      <c r="A6" s="328"/>
      <c r="B6" s="418" t="s">
        <v>1206</v>
      </c>
      <c r="C6" s="419"/>
      <c r="D6" s="419"/>
      <c r="E6" s="419"/>
      <c r="F6" s="419"/>
      <c r="G6" s="419"/>
      <c r="H6" s="419"/>
      <c r="I6" s="419"/>
      <c r="J6" s="419"/>
      <c r="K6" s="419"/>
      <c r="L6" s="419"/>
      <c r="M6" s="420"/>
    </row>
    <row r="7" spans="1:13" ht="40">
      <c r="A7" s="328"/>
      <c r="B7" s="68" t="s">
        <v>3</v>
      </c>
      <c r="C7" s="68" t="s">
        <v>4</v>
      </c>
      <c r="D7" s="68" t="s">
        <v>22</v>
      </c>
      <c r="E7" s="68" t="s">
        <v>5</v>
      </c>
      <c r="F7" s="68" t="s">
        <v>6</v>
      </c>
      <c r="G7" s="68" t="s">
        <v>7</v>
      </c>
      <c r="H7" s="68" t="s">
        <v>8</v>
      </c>
      <c r="I7" s="68" t="s">
        <v>9</v>
      </c>
      <c r="J7" s="68" t="s">
        <v>10</v>
      </c>
      <c r="K7" s="68" t="s">
        <v>88</v>
      </c>
      <c r="L7" s="68" t="s">
        <v>89</v>
      </c>
      <c r="M7" s="68" t="s">
        <v>90</v>
      </c>
    </row>
    <row r="8" spans="1:13">
      <c r="A8" s="278">
        <v>1</v>
      </c>
      <c r="B8" s="280" t="s">
        <v>444</v>
      </c>
      <c r="C8" s="281" t="s">
        <v>24</v>
      </c>
      <c r="D8" s="281" t="s">
        <v>445</v>
      </c>
      <c r="E8" s="281">
        <v>6</v>
      </c>
      <c r="F8" s="103"/>
      <c r="G8" s="103"/>
      <c r="H8" s="103"/>
      <c r="I8" s="138"/>
      <c r="J8" s="103"/>
      <c r="K8" s="138">
        <f>I8+I8*J8/100</f>
        <v>0</v>
      </c>
      <c r="L8" s="212">
        <f>E8*I8</f>
        <v>0</v>
      </c>
      <c r="M8" s="212">
        <f>L8+L8*J8/100</f>
        <v>0</v>
      </c>
    </row>
    <row r="9" spans="1:13" ht="15.75" customHeight="1">
      <c r="A9" s="278">
        <v>2</v>
      </c>
      <c r="B9" s="280" t="s">
        <v>446</v>
      </c>
      <c r="C9" s="281" t="s">
        <v>20</v>
      </c>
      <c r="D9" s="281" t="s">
        <v>447</v>
      </c>
      <c r="E9" s="281">
        <v>4</v>
      </c>
      <c r="F9" s="103"/>
      <c r="G9" s="103"/>
      <c r="H9" s="103"/>
      <c r="I9" s="138"/>
      <c r="J9" s="103"/>
      <c r="K9" s="138">
        <f>I9+I9*J9/100</f>
        <v>0</v>
      </c>
      <c r="L9" s="212">
        <f>E9*I9</f>
        <v>0</v>
      </c>
      <c r="M9" s="212">
        <f>L9+L9*J9/100</f>
        <v>0</v>
      </c>
    </row>
    <row r="10" spans="1:13" ht="18.75" customHeight="1">
      <c r="A10" s="349"/>
      <c r="B10" s="131" t="s">
        <v>442</v>
      </c>
      <c r="C10" s="282"/>
      <c r="D10" s="282"/>
      <c r="E10" s="282"/>
      <c r="F10" s="283"/>
      <c r="G10" s="283"/>
      <c r="H10" s="279"/>
      <c r="I10" s="279"/>
      <c r="J10" s="279"/>
      <c r="K10" s="284"/>
      <c r="L10" s="285">
        <f>SUM(L8:L9)</f>
        <v>0</v>
      </c>
      <c r="M10" s="285"/>
    </row>
    <row r="11" spans="1:13" ht="23.25" customHeight="1">
      <c r="A11" s="349"/>
      <c r="B11" s="131" t="s">
        <v>443</v>
      </c>
      <c r="C11" s="282"/>
      <c r="D11" s="282"/>
      <c r="E11" s="282"/>
      <c r="F11" s="283"/>
      <c r="G11" s="283"/>
      <c r="H11" s="279"/>
      <c r="I11" s="279"/>
      <c r="J11" s="279"/>
      <c r="K11" s="284"/>
      <c r="L11" s="285"/>
      <c r="M11" s="285">
        <f>M8+M9</f>
        <v>0</v>
      </c>
    </row>
    <row r="12" spans="1:13">
      <c r="A12" s="209"/>
      <c r="B12" s="227" t="s">
        <v>12</v>
      </c>
      <c r="C12" s="228"/>
      <c r="D12" s="228"/>
      <c r="E12" s="228"/>
      <c r="F12" s="223"/>
      <c r="G12" s="223"/>
      <c r="H12" s="3"/>
      <c r="I12" s="3"/>
      <c r="J12" s="3"/>
      <c r="K12" s="145"/>
      <c r="L12" s="146"/>
      <c r="M12" s="146"/>
    </row>
    <row r="13" spans="1:13">
      <c r="A13" s="209"/>
      <c r="B13" s="228" t="s">
        <v>21</v>
      </c>
      <c r="C13" s="4"/>
      <c r="D13" s="4"/>
      <c r="E13" s="4"/>
      <c r="F13" s="3"/>
      <c r="G13" s="3"/>
      <c r="H13" s="3"/>
      <c r="I13" s="3"/>
      <c r="J13" s="3"/>
      <c r="K13" s="3"/>
      <c r="L13" s="3"/>
      <c r="M13" s="3"/>
    </row>
    <row r="14" spans="1:13">
      <c r="A14" s="209"/>
      <c r="B14" s="28"/>
      <c r="C14" s="4"/>
      <c r="D14" s="4"/>
      <c r="E14" s="4"/>
      <c r="F14" s="3"/>
      <c r="G14" s="3" t="s">
        <v>15</v>
      </c>
      <c r="H14" s="3"/>
      <c r="I14" s="3"/>
      <c r="J14" s="3"/>
      <c r="K14" s="3"/>
      <c r="L14" s="3"/>
      <c r="M14" s="3"/>
    </row>
    <row r="15" spans="1:13">
      <c r="A15" s="209"/>
      <c r="B15" s="28" t="s">
        <v>14</v>
      </c>
      <c r="C15" s="4"/>
      <c r="D15" s="4"/>
      <c r="E15" s="4"/>
      <c r="F15" s="3"/>
      <c r="G15" s="3"/>
      <c r="H15" s="3"/>
      <c r="I15" s="3"/>
      <c r="J15" s="3"/>
      <c r="K15" s="3"/>
      <c r="L15" s="3"/>
      <c r="M15" s="3"/>
    </row>
    <row r="16" spans="1:13">
      <c r="B16" s="28"/>
      <c r="C16" s="4"/>
      <c r="D16" s="4"/>
      <c r="E16" s="4"/>
      <c r="F16" s="3"/>
      <c r="G16" s="3"/>
      <c r="H16" s="3"/>
      <c r="I16" s="3"/>
      <c r="J16" s="3"/>
      <c r="K16" s="3"/>
      <c r="L16" s="3"/>
      <c r="M16" s="3"/>
    </row>
    <row r="17" spans="2:13">
      <c r="B17" s="28"/>
      <c r="C17" s="4"/>
      <c r="D17" s="4"/>
      <c r="E17" s="4"/>
      <c r="F17" s="3"/>
      <c r="G17" s="3"/>
      <c r="H17" s="3"/>
      <c r="I17" s="3"/>
      <c r="J17" s="3"/>
      <c r="K17" s="3"/>
      <c r="L17" s="3"/>
      <c r="M17" s="3"/>
    </row>
  </sheetData>
  <mergeCells count="1">
    <mergeCell ref="B6:M6"/>
  </mergeCells>
  <pageMargins left="0.7" right="0.7" top="0.75" bottom="0.75" header="0.511811023622047" footer="0.511811023622047"/>
  <pageSetup paperSize="9"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EEAE4-2A46-4544-8834-C5CD2E2FE52E}">
  <sheetPr>
    <tabColor theme="7"/>
  </sheetPr>
  <dimension ref="A1:M15"/>
  <sheetViews>
    <sheetView zoomScaleNormal="100" workbookViewId="0">
      <selection activeCell="B9" sqref="B9"/>
    </sheetView>
  </sheetViews>
  <sheetFormatPr defaultColWidth="6.58203125" defaultRowHeight="14"/>
  <cols>
    <col min="1" max="1" width="2.25" customWidth="1"/>
    <col min="2" max="2" width="48.75" customWidth="1"/>
    <col min="3" max="3" width="5" customWidth="1"/>
    <col min="4" max="4" width="9.83203125" customWidth="1"/>
    <col min="5" max="5" width="7.58203125" customWidth="1"/>
  </cols>
  <sheetData>
    <row r="1" spans="1:13" ht="15">
      <c r="C1" s="28"/>
      <c r="D1" s="4"/>
      <c r="E1" s="4"/>
      <c r="F1" s="3"/>
      <c r="G1" s="3"/>
      <c r="H1" s="3"/>
      <c r="I1" s="3"/>
      <c r="J1" s="5" t="s">
        <v>0</v>
      </c>
      <c r="K1" s="5"/>
      <c r="L1" s="3"/>
      <c r="M1" s="3"/>
    </row>
    <row r="2" spans="1:13" ht="17.5">
      <c r="B2" s="29" t="s">
        <v>1</v>
      </c>
      <c r="C2" s="4"/>
      <c r="D2" s="4"/>
      <c r="E2" s="4"/>
      <c r="F2" s="3"/>
      <c r="G2" s="3"/>
      <c r="H2" s="3"/>
      <c r="I2" s="3"/>
      <c r="J2" s="3"/>
      <c r="K2" s="5"/>
      <c r="L2" s="3"/>
      <c r="M2" s="3"/>
    </row>
    <row r="3" spans="1:13">
      <c r="A3" s="27"/>
      <c r="B3" s="28"/>
      <c r="C3" s="4"/>
      <c r="D3" s="4"/>
      <c r="E3" s="4"/>
      <c r="F3" s="3"/>
      <c r="G3" s="3"/>
      <c r="H3" s="3"/>
      <c r="I3" s="3"/>
      <c r="J3" s="3"/>
      <c r="K3" s="3"/>
      <c r="L3" s="3"/>
      <c r="M3" s="3"/>
    </row>
    <row r="4" spans="1:13">
      <c r="A4" s="27"/>
      <c r="B4" s="28"/>
      <c r="C4" s="4"/>
      <c r="D4" s="4"/>
      <c r="E4" s="4"/>
      <c r="F4" s="3"/>
      <c r="G4" s="3"/>
      <c r="H4" s="3"/>
      <c r="I4" s="3"/>
      <c r="J4" s="3"/>
      <c r="K4" s="3"/>
      <c r="L4" s="3"/>
      <c r="M4" s="3"/>
    </row>
    <row r="5" spans="1:13" ht="18" customHeight="1">
      <c r="A5" s="350"/>
      <c r="B5" s="421" t="s">
        <v>1207</v>
      </c>
      <c r="C5" s="422"/>
      <c r="D5" s="422"/>
      <c r="E5" s="422"/>
      <c r="F5" s="422"/>
      <c r="G5" s="422"/>
      <c r="H5" s="422"/>
      <c r="I5" s="422"/>
      <c r="J5" s="422"/>
      <c r="K5" s="422"/>
      <c r="L5" s="422"/>
      <c r="M5" s="423"/>
    </row>
    <row r="6" spans="1:13" ht="40">
      <c r="A6" s="68"/>
      <c r="B6" s="68" t="s">
        <v>3</v>
      </c>
      <c r="C6" s="68" t="s">
        <v>4</v>
      </c>
      <c r="D6" s="68" t="s">
        <v>22</v>
      </c>
      <c r="E6" s="68" t="s">
        <v>5</v>
      </c>
      <c r="F6" s="68" t="s">
        <v>6</v>
      </c>
      <c r="G6" s="68" t="s">
        <v>7</v>
      </c>
      <c r="H6" s="68" t="s">
        <v>8</v>
      </c>
      <c r="I6" s="68" t="s">
        <v>9</v>
      </c>
      <c r="J6" s="68" t="s">
        <v>10</v>
      </c>
      <c r="K6" s="68" t="s">
        <v>88</v>
      </c>
      <c r="L6" s="68" t="s">
        <v>89</v>
      </c>
      <c r="M6" s="68" t="s">
        <v>90</v>
      </c>
    </row>
    <row r="7" spans="1:13">
      <c r="A7" s="211">
        <v>1</v>
      </c>
      <c r="B7" s="351" t="s">
        <v>449</v>
      </c>
      <c r="C7" s="213" t="s">
        <v>23</v>
      </c>
      <c r="D7" s="213">
        <v>1</v>
      </c>
      <c r="E7" s="213">
        <v>1</v>
      </c>
      <c r="F7" s="229"/>
      <c r="G7" s="68"/>
      <c r="H7" s="68"/>
      <c r="I7" s="118"/>
      <c r="J7" s="68"/>
      <c r="K7" s="138">
        <f>I7+I7*J7/100</f>
        <v>0</v>
      </c>
      <c r="L7" s="212">
        <f>E7*I7</f>
        <v>0</v>
      </c>
      <c r="M7" s="212">
        <f>L7+L7*J7/100</f>
        <v>0</v>
      </c>
    </row>
    <row r="8" spans="1:13" ht="20.25" customHeight="1">
      <c r="A8" s="115"/>
      <c r="B8" s="131" t="s">
        <v>57</v>
      </c>
      <c r="C8" s="132"/>
      <c r="D8" s="230"/>
      <c r="E8" s="132"/>
      <c r="F8" s="133"/>
      <c r="G8" s="133"/>
      <c r="H8" s="133"/>
      <c r="I8" s="133"/>
      <c r="J8" s="133"/>
      <c r="K8" s="136"/>
      <c r="L8" s="136">
        <f>SUM(L7:L7)</f>
        <v>0</v>
      </c>
      <c r="M8" s="136"/>
    </row>
    <row r="9" spans="1:13" ht="18.75" customHeight="1">
      <c r="A9" s="115"/>
      <c r="B9" s="131" t="s">
        <v>58</v>
      </c>
      <c r="C9" s="132"/>
      <c r="D9" s="230"/>
      <c r="E9" s="132"/>
      <c r="F9" s="133"/>
      <c r="G9" s="133"/>
      <c r="H9" s="133"/>
      <c r="I9" s="133"/>
      <c r="J9" s="133"/>
      <c r="K9" s="136"/>
      <c r="L9" s="136"/>
      <c r="M9" s="136">
        <f>SUM(M7:M7)</f>
        <v>0</v>
      </c>
    </row>
    <row r="10" spans="1:13" ht="20">
      <c r="A10" s="27"/>
      <c r="B10" s="28" t="s">
        <v>11</v>
      </c>
      <c r="C10" s="4"/>
      <c r="D10" s="231"/>
      <c r="E10" s="4"/>
      <c r="F10" s="3"/>
      <c r="G10" s="3"/>
      <c r="H10" s="3"/>
      <c r="I10" s="3"/>
      <c r="J10" s="3"/>
      <c r="K10" s="3"/>
      <c r="L10" s="3"/>
      <c r="M10" s="3"/>
    </row>
    <row r="11" spans="1:13" ht="14.5">
      <c r="A11" s="27"/>
      <c r="B11" s="15" t="s">
        <v>12</v>
      </c>
      <c r="C11" s="15"/>
      <c r="D11" s="231"/>
      <c r="E11" s="15"/>
      <c r="F11" s="34"/>
      <c r="G11" s="34"/>
      <c r="H11" s="3"/>
      <c r="I11" s="3"/>
      <c r="J11" s="3"/>
      <c r="K11" s="3"/>
      <c r="L11" s="3"/>
      <c r="M11" s="3"/>
    </row>
    <row r="12" spans="1:13" ht="14.5">
      <c r="A12" s="27"/>
      <c r="B12" s="18" t="s">
        <v>21</v>
      </c>
      <c r="C12" s="18"/>
      <c r="D12" s="231"/>
      <c r="E12" s="18"/>
      <c r="F12" s="34"/>
      <c r="G12" s="34"/>
      <c r="H12" s="3"/>
      <c r="I12" s="3"/>
      <c r="J12" s="3"/>
      <c r="K12" s="3"/>
      <c r="L12" s="3"/>
      <c r="M12" s="3"/>
    </row>
    <row r="13" spans="1:13" ht="20">
      <c r="A13" s="27"/>
      <c r="B13" s="28" t="s">
        <v>32</v>
      </c>
      <c r="C13" s="4"/>
      <c r="D13" s="231"/>
      <c r="E13" s="4"/>
      <c r="F13" s="3"/>
      <c r="G13" s="3"/>
      <c r="H13" s="3"/>
      <c r="I13" s="3"/>
      <c r="J13" s="3"/>
      <c r="K13" s="3"/>
      <c r="L13" s="3"/>
      <c r="M13" s="3"/>
    </row>
    <row r="14" spans="1:13">
      <c r="A14" s="27"/>
      <c r="B14" s="28"/>
      <c r="C14" s="4"/>
      <c r="D14" s="4"/>
      <c r="E14" s="4"/>
      <c r="F14" s="3"/>
      <c r="G14" s="3"/>
      <c r="H14" s="3"/>
      <c r="I14" s="3"/>
      <c r="J14" s="3"/>
      <c r="K14" s="3"/>
      <c r="L14" s="3"/>
      <c r="M14" s="3"/>
    </row>
    <row r="15" spans="1:13">
      <c r="A15" s="27"/>
      <c r="B15" s="28" t="s">
        <v>14</v>
      </c>
      <c r="C15" s="4"/>
      <c r="D15" s="4"/>
      <c r="E15" s="4"/>
      <c r="F15" s="3"/>
      <c r="G15" s="3" t="s">
        <v>15</v>
      </c>
      <c r="H15" s="3"/>
      <c r="I15" s="3"/>
      <c r="J15" s="3"/>
      <c r="K15" s="3"/>
      <c r="L15" s="3"/>
      <c r="M15" s="3"/>
    </row>
  </sheetData>
  <mergeCells count="1">
    <mergeCell ref="B5:M5"/>
  </mergeCells>
  <pageMargins left="0.7" right="0.7" top="0.75" bottom="0.75" header="0.511811023622047" footer="0.511811023622047"/>
  <pageSetup paperSize="9" orientation="landscape"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CAD40-5AFB-4F86-A847-B79F40F5FAA2}">
  <sheetPr>
    <tabColor rgb="FF92D050"/>
  </sheetPr>
  <dimension ref="A1:L44"/>
  <sheetViews>
    <sheetView topLeftCell="A19" zoomScale="79" zoomScaleNormal="79" zoomScaleSheetLayoutView="65" workbookViewId="0">
      <selection activeCell="B38" sqref="B38"/>
    </sheetView>
  </sheetViews>
  <sheetFormatPr defaultColWidth="6" defaultRowHeight="14"/>
  <cols>
    <col min="2" max="2" width="92" customWidth="1"/>
    <col min="3" max="3" width="44.83203125" customWidth="1"/>
    <col min="4" max="12" width="9.83203125" customWidth="1"/>
  </cols>
  <sheetData>
    <row r="1" spans="1:12" ht="15">
      <c r="A1" s="27"/>
      <c r="B1" s="28"/>
      <c r="C1" s="4"/>
      <c r="D1" s="4"/>
      <c r="E1" s="3"/>
      <c r="F1" s="3"/>
      <c r="G1" s="3"/>
      <c r="H1" s="3"/>
      <c r="I1" s="5" t="s">
        <v>0</v>
      </c>
      <c r="J1" s="5"/>
      <c r="K1" s="3"/>
      <c r="L1" s="3"/>
    </row>
    <row r="2" spans="1:12" ht="17.5">
      <c r="A2" s="27"/>
      <c r="B2" s="29" t="s">
        <v>1</v>
      </c>
      <c r="C2" s="4"/>
      <c r="D2" s="4"/>
      <c r="E2" s="3"/>
      <c r="F2" s="3"/>
      <c r="G2" s="3"/>
      <c r="H2" s="3"/>
      <c r="I2" s="3"/>
      <c r="J2" s="5"/>
      <c r="K2" s="3"/>
      <c r="L2" s="3"/>
    </row>
    <row r="3" spans="1:12" ht="17.5">
      <c r="A3" s="27"/>
      <c r="B3" s="29"/>
      <c r="C3" s="4"/>
      <c r="D3" s="4"/>
      <c r="E3" s="3"/>
      <c r="F3" s="3"/>
      <c r="G3" s="3"/>
      <c r="H3" s="3"/>
      <c r="I3" s="3"/>
      <c r="J3" s="5"/>
      <c r="K3" s="3"/>
      <c r="L3" s="3"/>
    </row>
    <row r="4" spans="1:12">
      <c r="A4" s="27"/>
      <c r="B4" s="28"/>
      <c r="C4" s="4"/>
      <c r="D4" s="4"/>
      <c r="E4" s="3"/>
      <c r="F4" s="3"/>
      <c r="G4" s="3"/>
      <c r="H4" s="3"/>
      <c r="I4" s="3"/>
      <c r="J4" s="3"/>
      <c r="K4" s="3"/>
      <c r="L4" s="3"/>
    </row>
    <row r="5" spans="1:12">
      <c r="A5" s="27"/>
      <c r="B5" s="28"/>
      <c r="C5" s="4"/>
      <c r="D5" s="4"/>
      <c r="E5" s="3"/>
      <c r="F5" s="3"/>
      <c r="G5" s="3"/>
      <c r="H5" s="3"/>
      <c r="I5" s="3"/>
      <c r="J5" s="3"/>
      <c r="K5" s="3"/>
      <c r="L5" s="3"/>
    </row>
    <row r="6" spans="1:12" ht="19.5" customHeight="1">
      <c r="A6" s="350"/>
      <c r="B6" s="424" t="s">
        <v>1208</v>
      </c>
      <c r="C6" s="425"/>
      <c r="D6" s="425"/>
      <c r="E6" s="425"/>
      <c r="F6" s="425"/>
      <c r="G6" s="425"/>
      <c r="H6" s="425"/>
      <c r="I6" s="425"/>
      <c r="J6" s="425"/>
      <c r="K6" s="425"/>
      <c r="L6" s="426"/>
    </row>
    <row r="7" spans="1:12" ht="30.65" customHeight="1">
      <c r="A7" s="68"/>
      <c r="B7" s="68" t="s">
        <v>3</v>
      </c>
      <c r="C7" s="68" t="s">
        <v>4</v>
      </c>
      <c r="D7" s="68" t="s">
        <v>5</v>
      </c>
      <c r="E7" s="68" t="s">
        <v>6</v>
      </c>
      <c r="F7" s="68" t="s">
        <v>7</v>
      </c>
      <c r="G7" s="68" t="s">
        <v>8</v>
      </c>
      <c r="H7" s="68" t="s">
        <v>9</v>
      </c>
      <c r="I7" s="68" t="s">
        <v>10</v>
      </c>
      <c r="J7" s="137" t="s">
        <v>88</v>
      </c>
      <c r="K7" s="68" t="s">
        <v>89</v>
      </c>
      <c r="L7" s="68" t="s">
        <v>90</v>
      </c>
    </row>
    <row r="8" spans="1:12" ht="31">
      <c r="A8" s="103">
        <v>1</v>
      </c>
      <c r="B8" s="358" t="s">
        <v>647</v>
      </c>
      <c r="C8" s="363" t="s">
        <v>20</v>
      </c>
      <c r="D8" s="391">
        <v>2</v>
      </c>
      <c r="E8" s="315"/>
      <c r="F8" s="315"/>
      <c r="G8" s="315"/>
      <c r="H8" s="316">
        <v>0</v>
      </c>
      <c r="I8" s="315"/>
      <c r="J8" s="360">
        <f t="shared" ref="J8:J35" si="0">H8+H8*I8/100</f>
        <v>0</v>
      </c>
      <c r="K8" s="361">
        <f t="shared" ref="K8:K35" si="1">D8*H8</f>
        <v>0</v>
      </c>
      <c r="L8" s="361">
        <f t="shared" ref="L8:L35" si="2">K8+K8*I8/100</f>
        <v>0</v>
      </c>
    </row>
    <row r="9" spans="1:12" ht="30">
      <c r="A9" s="103">
        <v>2</v>
      </c>
      <c r="B9" s="121" t="s">
        <v>632</v>
      </c>
      <c r="C9" s="211" t="s">
        <v>20</v>
      </c>
      <c r="D9" s="392">
        <v>10</v>
      </c>
      <c r="E9" s="315"/>
      <c r="F9" s="315"/>
      <c r="G9" s="315"/>
      <c r="H9" s="316">
        <v>0</v>
      </c>
      <c r="I9" s="315"/>
      <c r="J9" s="360">
        <f t="shared" si="0"/>
        <v>0</v>
      </c>
      <c r="K9" s="361">
        <f t="shared" si="1"/>
        <v>0</v>
      </c>
      <c r="L9" s="361">
        <f t="shared" si="2"/>
        <v>0</v>
      </c>
    </row>
    <row r="10" spans="1:12" ht="30">
      <c r="A10" s="103">
        <v>3</v>
      </c>
      <c r="B10" s="359" t="s">
        <v>633</v>
      </c>
      <c r="C10" s="211" t="s">
        <v>20</v>
      </c>
      <c r="D10" s="393">
        <v>4</v>
      </c>
      <c r="E10" s="315"/>
      <c r="F10" s="315"/>
      <c r="G10" s="315"/>
      <c r="H10" s="316">
        <v>0</v>
      </c>
      <c r="I10" s="315"/>
      <c r="J10" s="360">
        <f t="shared" si="0"/>
        <v>0</v>
      </c>
      <c r="K10" s="361">
        <f t="shared" si="1"/>
        <v>0</v>
      </c>
      <c r="L10" s="361">
        <f t="shared" si="2"/>
        <v>0</v>
      </c>
    </row>
    <row r="11" spans="1:12" ht="30">
      <c r="A11" s="103">
        <v>4</v>
      </c>
      <c r="B11" s="121" t="s">
        <v>634</v>
      </c>
      <c r="C11" s="211" t="s">
        <v>20</v>
      </c>
      <c r="D11" s="391">
        <v>2</v>
      </c>
      <c r="E11" s="315"/>
      <c r="F11" s="315"/>
      <c r="G11" s="315"/>
      <c r="H11" s="316">
        <v>0</v>
      </c>
      <c r="I11" s="315"/>
      <c r="J11" s="360">
        <f t="shared" si="0"/>
        <v>0</v>
      </c>
      <c r="K11" s="361">
        <f t="shared" si="1"/>
        <v>0</v>
      </c>
      <c r="L11" s="361">
        <f t="shared" si="2"/>
        <v>0</v>
      </c>
    </row>
    <row r="12" spans="1:12" ht="30">
      <c r="A12" s="103">
        <v>5</v>
      </c>
      <c r="B12" s="121" t="s">
        <v>635</v>
      </c>
      <c r="C12" s="211" t="s">
        <v>20</v>
      </c>
      <c r="D12" s="391">
        <v>2</v>
      </c>
      <c r="E12" s="315"/>
      <c r="F12" s="315"/>
      <c r="G12" s="315"/>
      <c r="H12" s="316">
        <v>0</v>
      </c>
      <c r="I12" s="315"/>
      <c r="J12" s="360">
        <f t="shared" si="0"/>
        <v>0</v>
      </c>
      <c r="K12" s="361">
        <f t="shared" si="1"/>
        <v>0</v>
      </c>
      <c r="L12" s="361">
        <f t="shared" si="2"/>
        <v>0</v>
      </c>
    </row>
    <row r="13" spans="1:12" ht="40">
      <c r="A13" s="103">
        <v>6</v>
      </c>
      <c r="B13" s="121" t="s">
        <v>636</v>
      </c>
      <c r="C13" s="211" t="s">
        <v>20</v>
      </c>
      <c r="D13" s="391">
        <v>5</v>
      </c>
      <c r="E13" s="315"/>
      <c r="F13" s="315"/>
      <c r="G13" s="315"/>
      <c r="H13" s="316">
        <v>0</v>
      </c>
      <c r="I13" s="362"/>
      <c r="J13" s="360">
        <f t="shared" si="0"/>
        <v>0</v>
      </c>
      <c r="K13" s="361">
        <f t="shared" si="1"/>
        <v>0</v>
      </c>
      <c r="L13" s="361">
        <f t="shared" si="2"/>
        <v>0</v>
      </c>
    </row>
    <row r="14" spans="1:12" ht="20">
      <c r="A14" s="103">
        <v>7</v>
      </c>
      <c r="B14" s="121" t="s">
        <v>637</v>
      </c>
      <c r="C14" s="211" t="s">
        <v>20</v>
      </c>
      <c r="D14" s="391">
        <v>4</v>
      </c>
      <c r="E14" s="315"/>
      <c r="F14" s="315"/>
      <c r="G14" s="315"/>
      <c r="H14" s="316">
        <v>0</v>
      </c>
      <c r="I14" s="362"/>
      <c r="J14" s="360">
        <f t="shared" si="0"/>
        <v>0</v>
      </c>
      <c r="K14" s="361">
        <f t="shared" si="1"/>
        <v>0</v>
      </c>
      <c r="L14" s="361">
        <f t="shared" si="2"/>
        <v>0</v>
      </c>
    </row>
    <row r="15" spans="1:12" ht="20">
      <c r="A15" s="103">
        <v>8</v>
      </c>
      <c r="B15" s="121" t="s">
        <v>638</v>
      </c>
      <c r="C15" s="211" t="s">
        <v>20</v>
      </c>
      <c r="D15" s="391">
        <v>1</v>
      </c>
      <c r="E15" s="315"/>
      <c r="F15" s="315"/>
      <c r="G15" s="315"/>
      <c r="H15" s="316">
        <v>0</v>
      </c>
      <c r="I15" s="362"/>
      <c r="J15" s="360">
        <f t="shared" si="0"/>
        <v>0</v>
      </c>
      <c r="K15" s="361">
        <f t="shared" si="1"/>
        <v>0</v>
      </c>
      <c r="L15" s="361">
        <f t="shared" si="2"/>
        <v>0</v>
      </c>
    </row>
    <row r="16" spans="1:12" ht="30">
      <c r="A16" s="103">
        <v>9</v>
      </c>
      <c r="B16" s="121" t="s">
        <v>639</v>
      </c>
      <c r="C16" s="211" t="s">
        <v>20</v>
      </c>
      <c r="D16" s="391">
        <v>1</v>
      </c>
      <c r="E16" s="315"/>
      <c r="F16" s="315"/>
      <c r="G16" s="315"/>
      <c r="H16" s="316">
        <v>0</v>
      </c>
      <c r="I16" s="362"/>
      <c r="J16" s="360">
        <f t="shared" si="0"/>
        <v>0</v>
      </c>
      <c r="K16" s="361">
        <f t="shared" si="1"/>
        <v>0</v>
      </c>
      <c r="L16" s="361">
        <f t="shared" si="2"/>
        <v>0</v>
      </c>
    </row>
    <row r="17" spans="1:12" ht="20">
      <c r="A17" s="103">
        <v>10</v>
      </c>
      <c r="B17" s="121" t="s">
        <v>640</v>
      </c>
      <c r="C17" s="211" t="s">
        <v>20</v>
      </c>
      <c r="D17" s="391">
        <v>4</v>
      </c>
      <c r="E17" s="315"/>
      <c r="F17" s="315"/>
      <c r="G17" s="315"/>
      <c r="H17" s="316">
        <v>0</v>
      </c>
      <c r="I17" s="362"/>
      <c r="J17" s="360">
        <f t="shared" si="0"/>
        <v>0</v>
      </c>
      <c r="K17" s="361">
        <f t="shared" si="1"/>
        <v>0</v>
      </c>
      <c r="L17" s="361">
        <f t="shared" si="2"/>
        <v>0</v>
      </c>
    </row>
    <row r="18" spans="1:12" ht="20">
      <c r="A18" s="103">
        <v>11</v>
      </c>
      <c r="B18" s="121" t="s">
        <v>641</v>
      </c>
      <c r="C18" s="211" t="s">
        <v>20</v>
      </c>
      <c r="D18" s="391">
        <v>4</v>
      </c>
      <c r="E18" s="315"/>
      <c r="F18" s="315"/>
      <c r="G18" s="315"/>
      <c r="H18" s="316">
        <v>0</v>
      </c>
      <c r="I18" s="362"/>
      <c r="J18" s="360">
        <f t="shared" si="0"/>
        <v>0</v>
      </c>
      <c r="K18" s="361">
        <f t="shared" si="1"/>
        <v>0</v>
      </c>
      <c r="L18" s="361">
        <f t="shared" si="2"/>
        <v>0</v>
      </c>
    </row>
    <row r="19" spans="1:12" ht="20">
      <c r="A19" s="103">
        <v>12</v>
      </c>
      <c r="B19" s="121" t="s">
        <v>642</v>
      </c>
      <c r="C19" s="211" t="s">
        <v>20</v>
      </c>
      <c r="D19" s="391">
        <v>4</v>
      </c>
      <c r="E19" s="315"/>
      <c r="F19" s="315"/>
      <c r="G19" s="315"/>
      <c r="H19" s="316">
        <v>0</v>
      </c>
      <c r="I19" s="362"/>
      <c r="J19" s="360">
        <f t="shared" si="0"/>
        <v>0</v>
      </c>
      <c r="K19" s="361">
        <f t="shared" si="1"/>
        <v>0</v>
      </c>
      <c r="L19" s="361">
        <f t="shared" si="2"/>
        <v>0</v>
      </c>
    </row>
    <row r="20" spans="1:12" ht="30">
      <c r="A20" s="103">
        <v>13</v>
      </c>
      <c r="B20" s="121" t="s">
        <v>643</v>
      </c>
      <c r="C20" s="211" t="s">
        <v>23</v>
      </c>
      <c r="D20" s="391">
        <v>2</v>
      </c>
      <c r="E20" s="315"/>
      <c r="F20" s="315"/>
      <c r="G20" s="315"/>
      <c r="H20" s="316">
        <v>0</v>
      </c>
      <c r="I20" s="362"/>
      <c r="J20" s="360">
        <f t="shared" si="0"/>
        <v>0</v>
      </c>
      <c r="K20" s="361">
        <f t="shared" si="1"/>
        <v>0</v>
      </c>
      <c r="L20" s="361">
        <f t="shared" si="2"/>
        <v>0</v>
      </c>
    </row>
    <row r="21" spans="1:12" ht="30">
      <c r="A21" s="103">
        <v>14</v>
      </c>
      <c r="B21" s="121" t="s">
        <v>644</v>
      </c>
      <c r="C21" s="211" t="s">
        <v>23</v>
      </c>
      <c r="D21" s="391">
        <v>1</v>
      </c>
      <c r="E21" s="315" t="s">
        <v>567</v>
      </c>
      <c r="F21" s="315"/>
      <c r="G21" s="315"/>
      <c r="H21" s="316">
        <v>0</v>
      </c>
      <c r="I21" s="362"/>
      <c r="J21" s="360">
        <f t="shared" si="0"/>
        <v>0</v>
      </c>
      <c r="K21" s="361">
        <f t="shared" si="1"/>
        <v>0</v>
      </c>
      <c r="L21" s="361">
        <f t="shared" si="2"/>
        <v>0</v>
      </c>
    </row>
    <row r="22" spans="1:12" ht="30">
      <c r="A22" s="103">
        <v>15</v>
      </c>
      <c r="B22" s="121" t="s">
        <v>645</v>
      </c>
      <c r="C22" s="211" t="s">
        <v>23</v>
      </c>
      <c r="D22" s="391">
        <v>1</v>
      </c>
      <c r="E22" s="315"/>
      <c r="F22" s="315"/>
      <c r="G22" s="315"/>
      <c r="H22" s="316">
        <v>0</v>
      </c>
      <c r="I22" s="362"/>
      <c r="J22" s="360">
        <f t="shared" si="0"/>
        <v>0</v>
      </c>
      <c r="K22" s="361">
        <f t="shared" si="1"/>
        <v>0</v>
      </c>
      <c r="L22" s="361">
        <f t="shared" si="2"/>
        <v>0</v>
      </c>
    </row>
    <row r="23" spans="1:12" ht="30">
      <c r="A23" s="103">
        <v>16</v>
      </c>
      <c r="B23" s="121" t="s">
        <v>646</v>
      </c>
      <c r="C23" s="211" t="s">
        <v>23</v>
      </c>
      <c r="D23" s="391">
        <v>1</v>
      </c>
      <c r="E23" s="315"/>
      <c r="F23" s="315"/>
      <c r="G23" s="315"/>
      <c r="H23" s="316">
        <v>0</v>
      </c>
      <c r="I23" s="362"/>
      <c r="J23" s="360">
        <f t="shared" si="0"/>
        <v>0</v>
      </c>
      <c r="K23" s="361">
        <f t="shared" si="1"/>
        <v>0</v>
      </c>
      <c r="L23" s="361">
        <f t="shared" si="2"/>
        <v>0</v>
      </c>
    </row>
    <row r="24" spans="1:12" ht="20">
      <c r="A24" s="103">
        <v>17</v>
      </c>
      <c r="B24" s="121" t="s">
        <v>648</v>
      </c>
      <c r="C24" s="211" t="s">
        <v>23</v>
      </c>
      <c r="D24" s="391">
        <v>1</v>
      </c>
      <c r="E24" s="315"/>
      <c r="F24" s="315"/>
      <c r="G24" s="381"/>
      <c r="H24" s="316">
        <v>0</v>
      </c>
      <c r="I24" s="362"/>
      <c r="J24" s="360">
        <f t="shared" si="0"/>
        <v>0</v>
      </c>
      <c r="K24" s="361">
        <f t="shared" si="1"/>
        <v>0</v>
      </c>
      <c r="L24" s="361">
        <f t="shared" si="2"/>
        <v>0</v>
      </c>
    </row>
    <row r="25" spans="1:12" ht="20">
      <c r="A25" s="103">
        <v>18</v>
      </c>
      <c r="B25" s="121" t="s">
        <v>649</v>
      </c>
      <c r="C25" s="211" t="s">
        <v>23</v>
      </c>
      <c r="D25" s="391">
        <v>1</v>
      </c>
      <c r="E25" s="315"/>
      <c r="F25" s="315"/>
      <c r="G25" s="381"/>
      <c r="H25" s="316">
        <v>0</v>
      </c>
      <c r="I25" s="362"/>
      <c r="J25" s="360">
        <f t="shared" si="0"/>
        <v>0</v>
      </c>
      <c r="K25" s="361">
        <f t="shared" si="1"/>
        <v>0</v>
      </c>
      <c r="L25" s="361">
        <f t="shared" si="2"/>
        <v>0</v>
      </c>
    </row>
    <row r="26" spans="1:12" ht="50">
      <c r="A26" s="103">
        <v>19</v>
      </c>
      <c r="B26" s="121" t="s">
        <v>650</v>
      </c>
      <c r="C26" s="211" t="s">
        <v>23</v>
      </c>
      <c r="D26" s="391">
        <v>1</v>
      </c>
      <c r="E26" s="315"/>
      <c r="F26" s="315"/>
      <c r="G26" s="381"/>
      <c r="H26" s="316">
        <v>0</v>
      </c>
      <c r="I26" s="362"/>
      <c r="J26" s="360">
        <f t="shared" si="0"/>
        <v>0</v>
      </c>
      <c r="K26" s="361">
        <f t="shared" si="1"/>
        <v>0</v>
      </c>
      <c r="L26" s="361">
        <f t="shared" si="2"/>
        <v>0</v>
      </c>
    </row>
    <row r="27" spans="1:12" ht="50">
      <c r="A27" s="103">
        <v>20</v>
      </c>
      <c r="B27" s="121" t="s">
        <v>651</v>
      </c>
      <c r="C27" s="211" t="s">
        <v>23</v>
      </c>
      <c r="D27" s="391">
        <v>1</v>
      </c>
      <c r="E27" s="315"/>
      <c r="F27" s="315"/>
      <c r="G27" s="381"/>
      <c r="H27" s="316">
        <v>0</v>
      </c>
      <c r="I27" s="362"/>
      <c r="J27" s="360">
        <f t="shared" si="0"/>
        <v>0</v>
      </c>
      <c r="K27" s="361">
        <f t="shared" si="1"/>
        <v>0</v>
      </c>
      <c r="L27" s="361">
        <f t="shared" si="2"/>
        <v>0</v>
      </c>
    </row>
    <row r="28" spans="1:12" ht="20">
      <c r="A28" s="103">
        <v>21</v>
      </c>
      <c r="B28" s="121" t="s">
        <v>652</v>
      </c>
      <c r="C28" s="211" t="s">
        <v>23</v>
      </c>
      <c r="D28" s="391">
        <v>1</v>
      </c>
      <c r="E28" s="315"/>
      <c r="F28" s="315"/>
      <c r="G28" s="381"/>
      <c r="H28" s="316">
        <v>0</v>
      </c>
      <c r="I28" s="362"/>
      <c r="J28" s="360">
        <f t="shared" si="0"/>
        <v>0</v>
      </c>
      <c r="K28" s="361">
        <f t="shared" si="1"/>
        <v>0</v>
      </c>
      <c r="L28" s="361">
        <f t="shared" si="2"/>
        <v>0</v>
      </c>
    </row>
    <row r="29" spans="1:12">
      <c r="A29" s="103">
        <v>22</v>
      </c>
      <c r="B29" s="121" t="s">
        <v>653</v>
      </c>
      <c r="C29" s="211" t="s">
        <v>23</v>
      </c>
      <c r="D29" s="391">
        <v>1</v>
      </c>
      <c r="E29" s="315"/>
      <c r="F29" s="315"/>
      <c r="G29" s="381"/>
      <c r="H29" s="316">
        <v>0</v>
      </c>
      <c r="I29" s="362"/>
      <c r="J29" s="360">
        <f t="shared" si="0"/>
        <v>0</v>
      </c>
      <c r="K29" s="361">
        <f t="shared" si="1"/>
        <v>0</v>
      </c>
      <c r="L29" s="361">
        <f t="shared" si="2"/>
        <v>0</v>
      </c>
    </row>
    <row r="30" spans="1:12" ht="20">
      <c r="A30" s="103">
        <v>23</v>
      </c>
      <c r="B30" s="121" t="s">
        <v>654</v>
      </c>
      <c r="C30" s="211" t="s">
        <v>23</v>
      </c>
      <c r="D30" s="391">
        <v>1</v>
      </c>
      <c r="E30" s="315"/>
      <c r="F30" s="315"/>
      <c r="G30" s="381"/>
      <c r="H30" s="316">
        <v>0</v>
      </c>
      <c r="I30" s="362"/>
      <c r="J30" s="360">
        <f t="shared" si="0"/>
        <v>0</v>
      </c>
      <c r="K30" s="361">
        <f t="shared" si="1"/>
        <v>0</v>
      </c>
      <c r="L30" s="361">
        <f t="shared" si="2"/>
        <v>0</v>
      </c>
    </row>
    <row r="31" spans="1:12" ht="20">
      <c r="A31" s="103">
        <v>24</v>
      </c>
      <c r="B31" s="121" t="s">
        <v>655</v>
      </c>
      <c r="C31" s="211" t="s">
        <v>23</v>
      </c>
      <c r="D31" s="391">
        <v>1</v>
      </c>
      <c r="E31" s="315"/>
      <c r="F31" s="315"/>
      <c r="G31" s="381"/>
      <c r="H31" s="316">
        <v>0</v>
      </c>
      <c r="I31" s="362"/>
      <c r="J31" s="360">
        <f t="shared" si="0"/>
        <v>0</v>
      </c>
      <c r="K31" s="361">
        <f t="shared" si="1"/>
        <v>0</v>
      </c>
      <c r="L31" s="361">
        <f t="shared" si="2"/>
        <v>0</v>
      </c>
    </row>
    <row r="32" spans="1:12">
      <c r="A32" s="103">
        <v>25</v>
      </c>
      <c r="B32" s="121" t="s">
        <v>656</v>
      </c>
      <c r="C32" s="211" t="s">
        <v>23</v>
      </c>
      <c r="D32" s="391">
        <v>1</v>
      </c>
      <c r="E32" s="315"/>
      <c r="F32" s="315"/>
      <c r="G32" s="381"/>
      <c r="H32" s="316">
        <v>0</v>
      </c>
      <c r="I32" s="362"/>
      <c r="J32" s="360">
        <f t="shared" si="0"/>
        <v>0</v>
      </c>
      <c r="K32" s="361">
        <f t="shared" si="1"/>
        <v>0</v>
      </c>
      <c r="L32" s="361">
        <f t="shared" si="2"/>
        <v>0</v>
      </c>
    </row>
    <row r="33" spans="1:12">
      <c r="A33" s="103">
        <v>26</v>
      </c>
      <c r="B33" s="121" t="s">
        <v>657</v>
      </c>
      <c r="C33" s="211" t="s">
        <v>23</v>
      </c>
      <c r="D33" s="391">
        <v>2</v>
      </c>
      <c r="E33" s="315"/>
      <c r="F33" s="315"/>
      <c r="G33" s="381"/>
      <c r="H33" s="316">
        <v>0</v>
      </c>
      <c r="I33" s="362"/>
      <c r="J33" s="360">
        <f t="shared" si="0"/>
        <v>0</v>
      </c>
      <c r="K33" s="361">
        <f t="shared" si="1"/>
        <v>0</v>
      </c>
      <c r="L33" s="361">
        <f t="shared" si="2"/>
        <v>0</v>
      </c>
    </row>
    <row r="34" spans="1:12">
      <c r="A34" s="103">
        <v>27</v>
      </c>
      <c r="B34" s="121" t="s">
        <v>658</v>
      </c>
      <c r="C34" s="211" t="s">
        <v>23</v>
      </c>
      <c r="D34" s="391">
        <v>4</v>
      </c>
      <c r="E34" s="315"/>
      <c r="F34" s="315"/>
      <c r="G34" s="381"/>
      <c r="H34" s="316">
        <v>0</v>
      </c>
      <c r="I34" s="362"/>
      <c r="J34" s="360">
        <f t="shared" si="0"/>
        <v>0</v>
      </c>
      <c r="K34" s="361">
        <f t="shared" si="1"/>
        <v>0</v>
      </c>
      <c r="L34" s="361">
        <f t="shared" si="2"/>
        <v>0</v>
      </c>
    </row>
    <row r="35" spans="1:12">
      <c r="A35" s="103">
        <v>28</v>
      </c>
      <c r="B35" s="121" t="s">
        <v>659</v>
      </c>
      <c r="C35" s="211" t="s">
        <v>23</v>
      </c>
      <c r="D35" s="391">
        <v>1</v>
      </c>
      <c r="E35" s="315"/>
      <c r="F35" s="315"/>
      <c r="G35" s="381"/>
      <c r="H35" s="316">
        <v>0</v>
      </c>
      <c r="I35" s="362"/>
      <c r="J35" s="360">
        <f t="shared" si="0"/>
        <v>0</v>
      </c>
      <c r="K35" s="361">
        <f t="shared" si="1"/>
        <v>0</v>
      </c>
      <c r="L35" s="361">
        <f t="shared" si="2"/>
        <v>0</v>
      </c>
    </row>
    <row r="36" spans="1:12" ht="15">
      <c r="A36" s="115"/>
      <c r="B36" s="310" t="s">
        <v>448</v>
      </c>
      <c r="C36" s="311"/>
      <c r="D36" s="311"/>
      <c r="E36" s="312"/>
      <c r="F36" s="312"/>
      <c r="G36" s="313"/>
      <c r="H36" s="312"/>
      <c r="I36" s="312"/>
      <c r="J36" s="312"/>
      <c r="K36" s="365">
        <f>SUM(K8:K23)</f>
        <v>0</v>
      </c>
      <c r="L36" s="365"/>
    </row>
    <row r="37" spans="1:12" ht="15">
      <c r="A37" s="115"/>
      <c r="B37" s="310" t="s">
        <v>1223</v>
      </c>
      <c r="C37" s="311"/>
      <c r="D37" s="311"/>
      <c r="E37" s="312"/>
      <c r="F37" s="312"/>
      <c r="G37" s="313"/>
      <c r="H37" s="312"/>
      <c r="I37" s="312"/>
      <c r="J37" s="312"/>
      <c r="K37" s="365"/>
      <c r="L37" s="365">
        <f>SUM(L8:L23)</f>
        <v>0</v>
      </c>
    </row>
    <row r="38" spans="1:12" ht="20">
      <c r="A38" s="27"/>
      <c r="B38" s="28" t="s">
        <v>11</v>
      </c>
      <c r="C38" s="4"/>
      <c r="D38" s="4"/>
      <c r="E38" s="3"/>
      <c r="F38" s="3"/>
      <c r="G38" s="3"/>
      <c r="H38" s="3"/>
      <c r="I38" s="3"/>
      <c r="J38" s="116"/>
      <c r="K38" s="116"/>
      <c r="L38" s="116"/>
    </row>
    <row r="39" spans="1:12" ht="20">
      <c r="A39" s="27"/>
      <c r="B39" s="15" t="s">
        <v>47</v>
      </c>
      <c r="C39" s="15"/>
      <c r="D39" s="15"/>
      <c r="E39" s="364"/>
      <c r="F39" s="364"/>
      <c r="G39" s="3"/>
      <c r="H39" s="3"/>
      <c r="I39" s="3"/>
      <c r="J39" s="116"/>
      <c r="K39" s="116"/>
      <c r="L39" s="116"/>
    </row>
    <row r="40" spans="1:12" ht="20">
      <c r="A40" s="27"/>
      <c r="B40" s="18" t="s">
        <v>13</v>
      </c>
      <c r="C40" s="18"/>
      <c r="D40" s="18"/>
      <c r="E40" s="364"/>
      <c r="F40" s="364"/>
      <c r="G40" s="3"/>
      <c r="H40" s="3"/>
      <c r="I40" s="3"/>
      <c r="J40" s="116"/>
      <c r="K40" s="116"/>
      <c r="L40" s="116"/>
    </row>
    <row r="41" spans="1:12" ht="20">
      <c r="A41" s="27"/>
      <c r="B41" s="28"/>
      <c r="C41" s="4"/>
      <c r="D41" s="4"/>
      <c r="E41" s="3"/>
      <c r="F41" s="3"/>
      <c r="G41" s="3"/>
      <c r="H41" s="3"/>
      <c r="I41" s="3"/>
      <c r="J41" s="116"/>
      <c r="K41" s="116"/>
      <c r="L41" s="116"/>
    </row>
    <row r="42" spans="1:12" ht="20">
      <c r="A42" s="27"/>
      <c r="B42" s="28" t="s">
        <v>14</v>
      </c>
      <c r="C42" s="4"/>
      <c r="D42" s="4"/>
      <c r="E42" s="3"/>
      <c r="F42" s="3" t="s">
        <v>15</v>
      </c>
      <c r="G42" s="3"/>
      <c r="H42" s="3"/>
      <c r="I42" s="3"/>
      <c r="J42" s="116"/>
      <c r="K42" s="116"/>
      <c r="L42" s="116"/>
    </row>
    <row r="43" spans="1:12">
      <c r="B43" s="210"/>
      <c r="C43" s="210"/>
      <c r="D43" s="210"/>
      <c r="E43" s="210"/>
      <c r="F43" s="210"/>
      <c r="G43" s="210"/>
      <c r="H43" s="210"/>
      <c r="I43" s="210"/>
    </row>
    <row r="44" spans="1:12">
      <c r="B44" s="210"/>
      <c r="C44" s="210"/>
      <c r="D44" s="210"/>
      <c r="E44" s="210"/>
      <c r="F44" s="210"/>
      <c r="G44" s="210"/>
      <c r="H44" s="210"/>
      <c r="I44" s="210"/>
    </row>
  </sheetData>
  <mergeCells count="1">
    <mergeCell ref="B6:L6"/>
  </mergeCells>
  <pageMargins left="0.78749999999999998" right="0.78749999999999998" top="1.05277777777778" bottom="1.05277777777778" header="0.78749999999999998" footer="0.78749999999999998"/>
  <pageSetup paperSize="9" orientation="portrait" horizontalDpi="300" verticalDpi="300" r:id="rId1"/>
  <headerFooter>
    <oddHeader>&amp;C&amp;"Times New Roman,Navadno"&amp;12&amp;Kffffff&amp;A</oddHeader>
    <oddFooter>&amp;C&amp;"Times New Roman,Navadno"&amp;12&amp;KffffffStran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BCB5D-D162-40E7-98A2-66DA2C425B49}">
  <sheetPr>
    <tabColor rgb="FF92D050"/>
  </sheetPr>
  <dimension ref="A1:L57"/>
  <sheetViews>
    <sheetView topLeftCell="A14" zoomScale="85" zoomScaleNormal="85" zoomScaleSheetLayoutView="70" workbookViewId="0">
      <selection activeCell="D20" sqref="D20"/>
    </sheetView>
  </sheetViews>
  <sheetFormatPr defaultColWidth="6" defaultRowHeight="14"/>
  <cols>
    <col min="1" max="1" width="6.08203125" bestFit="1" customWidth="1"/>
    <col min="2" max="2" width="57" customWidth="1"/>
    <col min="3" max="12" width="8" customWidth="1"/>
  </cols>
  <sheetData>
    <row r="1" spans="1:12" ht="15">
      <c r="A1" s="27"/>
      <c r="B1" s="28"/>
      <c r="C1" s="4"/>
      <c r="D1" s="4"/>
      <c r="E1" s="3"/>
      <c r="F1" s="3"/>
      <c r="G1" s="3"/>
      <c r="H1" s="3"/>
      <c r="I1" s="5" t="s">
        <v>0</v>
      </c>
      <c r="J1" s="5"/>
      <c r="K1" s="3"/>
      <c r="L1" s="3"/>
    </row>
    <row r="2" spans="1:12" ht="17.5">
      <c r="A2" s="27"/>
      <c r="B2" s="29" t="s">
        <v>1</v>
      </c>
      <c r="C2" s="4"/>
      <c r="D2" s="4"/>
      <c r="E2" s="3"/>
      <c r="F2" s="3"/>
      <c r="G2" s="3"/>
      <c r="H2" s="3"/>
      <c r="I2" s="3"/>
      <c r="J2" s="5"/>
      <c r="K2" s="3"/>
      <c r="L2" s="3"/>
    </row>
    <row r="3" spans="1:12" ht="17.5">
      <c r="A3" s="27"/>
      <c r="B3" s="29"/>
      <c r="C3" s="4"/>
      <c r="D3" s="4"/>
      <c r="E3" s="3"/>
      <c r="F3" s="3"/>
      <c r="G3" s="3"/>
      <c r="H3" s="3"/>
      <c r="I3" s="3"/>
      <c r="J3" s="5"/>
      <c r="K3" s="3"/>
      <c r="L3" s="3"/>
    </row>
    <row r="4" spans="1:12">
      <c r="A4" s="27"/>
      <c r="B4" s="28"/>
      <c r="C4" s="4"/>
      <c r="D4" s="4"/>
      <c r="E4" s="3"/>
      <c r="F4" s="3"/>
      <c r="G4" s="3"/>
      <c r="H4" s="3"/>
      <c r="I4" s="3"/>
      <c r="J4" s="3"/>
      <c r="K4" s="3"/>
      <c r="L4" s="3"/>
    </row>
    <row r="5" spans="1:12">
      <c r="A5" s="27"/>
      <c r="B5" s="28"/>
      <c r="C5" s="4"/>
      <c r="D5" s="4"/>
      <c r="E5" s="3"/>
      <c r="F5" s="3"/>
      <c r="G5" s="3"/>
      <c r="H5" s="3"/>
      <c r="I5" s="3"/>
      <c r="J5" s="3"/>
      <c r="K5" s="3"/>
      <c r="L5" s="3"/>
    </row>
    <row r="6" spans="1:12" ht="19.5" customHeight="1">
      <c r="A6" s="350"/>
      <c r="B6" s="378" t="s">
        <v>1209</v>
      </c>
      <c r="C6" s="379"/>
      <c r="D6" s="379"/>
      <c r="E6" s="379"/>
      <c r="F6" s="379"/>
      <c r="G6" s="379"/>
      <c r="H6" s="379"/>
      <c r="I6" s="379"/>
      <c r="J6" s="379"/>
      <c r="K6" s="379"/>
      <c r="L6" s="380"/>
    </row>
    <row r="7" spans="1:12" ht="40">
      <c r="A7" s="366"/>
      <c r="B7" s="366" t="s">
        <v>3</v>
      </c>
      <c r="C7" s="366" t="s">
        <v>4</v>
      </c>
      <c r="D7" s="366" t="s">
        <v>5</v>
      </c>
      <c r="E7" s="366" t="s">
        <v>6</v>
      </c>
      <c r="F7" s="366" t="s">
        <v>7</v>
      </c>
      <c r="G7" s="366" t="s">
        <v>8</v>
      </c>
      <c r="H7" s="366" t="s">
        <v>9</v>
      </c>
      <c r="I7" s="366" t="s">
        <v>10</v>
      </c>
      <c r="J7" s="367" t="s">
        <v>88</v>
      </c>
      <c r="K7" s="366" t="s">
        <v>89</v>
      </c>
      <c r="L7" s="366" t="s">
        <v>90</v>
      </c>
    </row>
    <row r="8" spans="1:12">
      <c r="A8" s="368">
        <v>1</v>
      </c>
      <c r="B8" s="369" t="s">
        <v>399</v>
      </c>
      <c r="C8" s="370" t="s">
        <v>398</v>
      </c>
      <c r="D8" s="396">
        <v>6</v>
      </c>
      <c r="E8" s="371"/>
      <c r="F8" s="371"/>
      <c r="G8" s="371"/>
      <c r="H8" s="73">
        <v>0</v>
      </c>
      <c r="I8" s="371"/>
      <c r="J8" s="372">
        <f t="shared" ref="J8:J49" si="0">H8+H8*I8/100</f>
        <v>0</v>
      </c>
      <c r="K8" s="373">
        <f t="shared" ref="K8:K49" si="1">D8*H8</f>
        <v>0</v>
      </c>
      <c r="L8" s="373">
        <f t="shared" ref="L8:L49" si="2">K8+K8*I8/100</f>
        <v>0</v>
      </c>
    </row>
    <row r="9" spans="1:12">
      <c r="A9" s="368">
        <v>2</v>
      </c>
      <c r="B9" s="369" t="s">
        <v>400</v>
      </c>
      <c r="C9" s="370" t="s">
        <v>20</v>
      </c>
      <c r="D9" s="397">
        <v>2</v>
      </c>
      <c r="E9" s="371"/>
      <c r="F9" s="371"/>
      <c r="G9" s="371"/>
      <c r="H9" s="73">
        <v>0</v>
      </c>
      <c r="I9" s="371"/>
      <c r="J9" s="372">
        <f t="shared" si="0"/>
        <v>0</v>
      </c>
      <c r="K9" s="373">
        <f t="shared" si="1"/>
        <v>0</v>
      </c>
      <c r="L9" s="373">
        <f t="shared" si="2"/>
        <v>0</v>
      </c>
    </row>
    <row r="10" spans="1:12">
      <c r="A10" s="368">
        <v>3</v>
      </c>
      <c r="B10" s="369" t="s">
        <v>568</v>
      </c>
      <c r="C10" s="370" t="s">
        <v>20</v>
      </c>
      <c r="D10" s="398">
        <v>20</v>
      </c>
      <c r="E10" s="371"/>
      <c r="F10" s="371"/>
      <c r="G10" s="371"/>
      <c r="H10" s="73">
        <v>0</v>
      </c>
      <c r="I10" s="371"/>
      <c r="J10" s="372">
        <f t="shared" si="0"/>
        <v>0</v>
      </c>
      <c r="K10" s="373">
        <f t="shared" si="1"/>
        <v>0</v>
      </c>
      <c r="L10" s="373">
        <f t="shared" si="2"/>
        <v>0</v>
      </c>
    </row>
    <row r="11" spans="1:12">
      <c r="A11" s="368">
        <v>4</v>
      </c>
      <c r="B11" s="369" t="s">
        <v>401</v>
      </c>
      <c r="C11" s="370" t="s">
        <v>20</v>
      </c>
      <c r="D11" s="396">
        <v>4</v>
      </c>
      <c r="E11" s="371"/>
      <c r="F11" s="371"/>
      <c r="G11" s="371"/>
      <c r="H11" s="73">
        <v>0</v>
      </c>
      <c r="I11" s="371"/>
      <c r="J11" s="372">
        <f t="shared" si="0"/>
        <v>0</v>
      </c>
      <c r="K11" s="373">
        <f t="shared" si="1"/>
        <v>0</v>
      </c>
      <c r="L11" s="373">
        <f t="shared" si="2"/>
        <v>0</v>
      </c>
    </row>
    <row r="12" spans="1:12">
      <c r="A12" s="368">
        <v>5</v>
      </c>
      <c r="B12" s="369" t="s">
        <v>402</v>
      </c>
      <c r="C12" s="370" t="s">
        <v>20</v>
      </c>
      <c r="D12" s="396">
        <v>4</v>
      </c>
      <c r="E12" s="371"/>
      <c r="F12" s="371"/>
      <c r="G12" s="371"/>
      <c r="H12" s="73">
        <v>0</v>
      </c>
      <c r="I12" s="371"/>
      <c r="J12" s="372">
        <f t="shared" si="0"/>
        <v>0</v>
      </c>
      <c r="K12" s="373">
        <f t="shared" si="1"/>
        <v>0</v>
      </c>
      <c r="L12" s="373">
        <f t="shared" si="2"/>
        <v>0</v>
      </c>
    </row>
    <row r="13" spans="1:12">
      <c r="A13" s="368">
        <v>6</v>
      </c>
      <c r="B13" s="374" t="s">
        <v>403</v>
      </c>
      <c r="C13" s="370" t="s">
        <v>398</v>
      </c>
      <c r="D13" s="396">
        <v>4</v>
      </c>
      <c r="E13" s="371"/>
      <c r="F13" s="371"/>
      <c r="G13" s="371"/>
      <c r="H13" s="73">
        <v>0</v>
      </c>
      <c r="I13" s="375"/>
      <c r="J13" s="372">
        <f t="shared" si="0"/>
        <v>0</v>
      </c>
      <c r="K13" s="373">
        <f t="shared" si="1"/>
        <v>0</v>
      </c>
      <c r="L13" s="373">
        <f t="shared" si="2"/>
        <v>0</v>
      </c>
    </row>
    <row r="14" spans="1:12">
      <c r="A14" s="368">
        <v>7</v>
      </c>
      <c r="B14" s="374" t="s">
        <v>404</v>
      </c>
      <c r="C14" s="370" t="s">
        <v>20</v>
      </c>
      <c r="D14" s="396">
        <v>6</v>
      </c>
      <c r="E14" s="371"/>
      <c r="F14" s="371"/>
      <c r="G14" s="371"/>
      <c r="H14" s="73">
        <v>0</v>
      </c>
      <c r="I14" s="375"/>
      <c r="J14" s="372">
        <f t="shared" si="0"/>
        <v>0</v>
      </c>
      <c r="K14" s="373">
        <f t="shared" si="1"/>
        <v>0</v>
      </c>
      <c r="L14" s="373">
        <f t="shared" si="2"/>
        <v>0</v>
      </c>
    </row>
    <row r="15" spans="1:12">
      <c r="A15" s="368">
        <v>8</v>
      </c>
      <c r="B15" s="374" t="s">
        <v>405</v>
      </c>
      <c r="C15" s="370" t="s">
        <v>398</v>
      </c>
      <c r="D15" s="396">
        <v>1</v>
      </c>
      <c r="E15" s="371"/>
      <c r="F15" s="371"/>
      <c r="G15" s="371"/>
      <c r="H15" s="73">
        <v>0</v>
      </c>
      <c r="I15" s="375"/>
      <c r="J15" s="372">
        <f t="shared" si="0"/>
        <v>0</v>
      </c>
      <c r="K15" s="373">
        <f t="shared" si="1"/>
        <v>0</v>
      </c>
      <c r="L15" s="373">
        <f t="shared" si="2"/>
        <v>0</v>
      </c>
    </row>
    <row r="16" spans="1:12">
      <c r="A16" s="368">
        <v>9</v>
      </c>
      <c r="B16" s="374" t="s">
        <v>569</v>
      </c>
      <c r="C16" s="370" t="s">
        <v>398</v>
      </c>
      <c r="D16" s="396">
        <v>1</v>
      </c>
      <c r="E16" s="371"/>
      <c r="F16" s="371"/>
      <c r="G16" s="371"/>
      <c r="H16" s="73">
        <v>0</v>
      </c>
      <c r="I16" s="375"/>
      <c r="J16" s="372">
        <f t="shared" si="0"/>
        <v>0</v>
      </c>
      <c r="K16" s="373">
        <f t="shared" si="1"/>
        <v>0</v>
      </c>
      <c r="L16" s="373">
        <f t="shared" si="2"/>
        <v>0</v>
      </c>
    </row>
    <row r="17" spans="1:12">
      <c r="A17" s="368">
        <v>10</v>
      </c>
      <c r="B17" s="374" t="s">
        <v>406</v>
      </c>
      <c r="C17" s="370" t="s">
        <v>20</v>
      </c>
      <c r="D17" s="396">
        <v>10</v>
      </c>
      <c r="E17" s="371"/>
      <c r="F17" s="371"/>
      <c r="G17" s="371"/>
      <c r="H17" s="73">
        <v>0</v>
      </c>
      <c r="I17" s="375"/>
      <c r="J17" s="372">
        <f t="shared" si="0"/>
        <v>0</v>
      </c>
      <c r="K17" s="373">
        <f t="shared" si="1"/>
        <v>0</v>
      </c>
      <c r="L17" s="373">
        <f t="shared" si="2"/>
        <v>0</v>
      </c>
    </row>
    <row r="18" spans="1:12">
      <c r="A18" s="368">
        <v>11</v>
      </c>
      <c r="B18" s="374" t="s">
        <v>407</v>
      </c>
      <c r="C18" s="370" t="s">
        <v>20</v>
      </c>
      <c r="D18" s="396">
        <v>10</v>
      </c>
      <c r="E18" s="371"/>
      <c r="F18" s="371"/>
      <c r="G18" s="371"/>
      <c r="H18" s="73">
        <v>0</v>
      </c>
      <c r="I18" s="375"/>
      <c r="J18" s="372">
        <f t="shared" si="0"/>
        <v>0</v>
      </c>
      <c r="K18" s="373">
        <f t="shared" si="1"/>
        <v>0</v>
      </c>
      <c r="L18" s="373">
        <f t="shared" si="2"/>
        <v>0</v>
      </c>
    </row>
    <row r="19" spans="1:12">
      <c r="A19" s="368">
        <v>12</v>
      </c>
      <c r="B19" s="374" t="s">
        <v>408</v>
      </c>
      <c r="C19" s="370" t="s">
        <v>29</v>
      </c>
      <c r="D19" s="396">
        <v>1</v>
      </c>
      <c r="E19" s="371"/>
      <c r="F19" s="371"/>
      <c r="G19" s="371"/>
      <c r="H19" s="73">
        <v>0</v>
      </c>
      <c r="I19" s="375"/>
      <c r="J19" s="372">
        <f t="shared" si="0"/>
        <v>0</v>
      </c>
      <c r="K19" s="373">
        <f t="shared" si="1"/>
        <v>0</v>
      </c>
      <c r="L19" s="373">
        <f t="shared" si="2"/>
        <v>0</v>
      </c>
    </row>
    <row r="20" spans="1:12">
      <c r="A20" s="368">
        <v>13</v>
      </c>
      <c r="B20" s="374" t="s">
        <v>409</v>
      </c>
      <c r="C20" s="370" t="s">
        <v>398</v>
      </c>
      <c r="D20" s="396">
        <v>4</v>
      </c>
      <c r="E20" s="371"/>
      <c r="F20" s="371"/>
      <c r="G20" s="371"/>
      <c r="H20" s="73">
        <v>0</v>
      </c>
      <c r="I20" s="375"/>
      <c r="J20" s="372">
        <f t="shared" si="0"/>
        <v>0</v>
      </c>
      <c r="K20" s="373">
        <f t="shared" si="1"/>
        <v>0</v>
      </c>
      <c r="L20" s="373">
        <f t="shared" si="2"/>
        <v>0</v>
      </c>
    </row>
    <row r="21" spans="1:12">
      <c r="A21" s="368">
        <v>14</v>
      </c>
      <c r="B21" s="374" t="s">
        <v>410</v>
      </c>
      <c r="C21" s="370" t="s">
        <v>398</v>
      </c>
      <c r="D21" s="396">
        <v>4</v>
      </c>
      <c r="E21" s="371"/>
      <c r="F21" s="371"/>
      <c r="G21" s="371"/>
      <c r="H21" s="73">
        <v>0</v>
      </c>
      <c r="I21" s="375"/>
      <c r="J21" s="372">
        <f t="shared" si="0"/>
        <v>0</v>
      </c>
      <c r="K21" s="373">
        <f t="shared" si="1"/>
        <v>0</v>
      </c>
      <c r="L21" s="373">
        <f t="shared" si="2"/>
        <v>0</v>
      </c>
    </row>
    <row r="22" spans="1:12">
      <c r="A22" s="368">
        <v>15</v>
      </c>
      <c r="B22" s="374" t="s">
        <v>411</v>
      </c>
      <c r="C22" s="370" t="s">
        <v>398</v>
      </c>
      <c r="D22" s="396">
        <v>36</v>
      </c>
      <c r="E22" s="371"/>
      <c r="F22" s="371"/>
      <c r="G22" s="371"/>
      <c r="H22" s="73">
        <v>0</v>
      </c>
      <c r="I22" s="375"/>
      <c r="J22" s="372">
        <f t="shared" si="0"/>
        <v>0</v>
      </c>
      <c r="K22" s="373">
        <f t="shared" si="1"/>
        <v>0</v>
      </c>
      <c r="L22" s="373">
        <f t="shared" si="2"/>
        <v>0</v>
      </c>
    </row>
    <row r="23" spans="1:12">
      <c r="A23" s="368">
        <v>16</v>
      </c>
      <c r="B23" s="374" t="s">
        <v>412</v>
      </c>
      <c r="C23" s="370" t="s">
        <v>398</v>
      </c>
      <c r="D23" s="396">
        <v>25</v>
      </c>
      <c r="E23" s="371"/>
      <c r="F23" s="371"/>
      <c r="G23" s="371"/>
      <c r="H23" s="73">
        <v>0</v>
      </c>
      <c r="I23" s="375"/>
      <c r="J23" s="372">
        <f t="shared" si="0"/>
        <v>0</v>
      </c>
      <c r="K23" s="373">
        <f t="shared" si="1"/>
        <v>0</v>
      </c>
      <c r="L23" s="373">
        <f t="shared" si="2"/>
        <v>0</v>
      </c>
    </row>
    <row r="24" spans="1:12">
      <c r="A24" s="368">
        <v>17</v>
      </c>
      <c r="B24" s="374" t="s">
        <v>570</v>
      </c>
      <c r="C24" s="370" t="s">
        <v>20</v>
      </c>
      <c r="D24" s="396">
        <v>2</v>
      </c>
      <c r="E24" s="371"/>
      <c r="F24" s="371"/>
      <c r="G24" s="371"/>
      <c r="H24" s="73">
        <v>0</v>
      </c>
      <c r="I24" s="375"/>
      <c r="J24" s="372">
        <f t="shared" si="0"/>
        <v>0</v>
      </c>
      <c r="K24" s="373">
        <f t="shared" si="1"/>
        <v>0</v>
      </c>
      <c r="L24" s="373">
        <f t="shared" si="2"/>
        <v>0</v>
      </c>
    </row>
    <row r="25" spans="1:12">
      <c r="A25" s="368">
        <v>18</v>
      </c>
      <c r="B25" s="374" t="s">
        <v>413</v>
      </c>
      <c r="C25" s="370" t="s">
        <v>398</v>
      </c>
      <c r="D25" s="396">
        <v>1</v>
      </c>
      <c r="E25" s="371"/>
      <c r="F25" s="371"/>
      <c r="G25" s="371"/>
      <c r="H25" s="73">
        <v>0</v>
      </c>
      <c r="I25" s="375"/>
      <c r="J25" s="372">
        <f t="shared" si="0"/>
        <v>0</v>
      </c>
      <c r="K25" s="373">
        <f t="shared" si="1"/>
        <v>0</v>
      </c>
      <c r="L25" s="373">
        <f t="shared" si="2"/>
        <v>0</v>
      </c>
    </row>
    <row r="26" spans="1:12">
      <c r="A26" s="368">
        <v>19</v>
      </c>
      <c r="B26" s="374" t="s">
        <v>414</v>
      </c>
      <c r="C26" s="370" t="s">
        <v>398</v>
      </c>
      <c r="D26" s="396">
        <v>1</v>
      </c>
      <c r="E26" s="371"/>
      <c r="F26" s="371"/>
      <c r="G26" s="371"/>
      <c r="H26" s="73">
        <v>0</v>
      </c>
      <c r="I26" s="375"/>
      <c r="J26" s="372">
        <f t="shared" si="0"/>
        <v>0</v>
      </c>
      <c r="K26" s="373">
        <f t="shared" si="1"/>
        <v>0</v>
      </c>
      <c r="L26" s="373">
        <f t="shared" si="2"/>
        <v>0</v>
      </c>
    </row>
    <row r="27" spans="1:12">
      <c r="A27" s="368">
        <v>20</v>
      </c>
      <c r="B27" s="374" t="s">
        <v>415</v>
      </c>
      <c r="C27" s="370" t="s">
        <v>398</v>
      </c>
      <c r="D27" s="396">
        <v>1</v>
      </c>
      <c r="E27" s="371"/>
      <c r="F27" s="371"/>
      <c r="G27" s="371"/>
      <c r="H27" s="73">
        <v>0</v>
      </c>
      <c r="I27" s="375"/>
      <c r="J27" s="372">
        <f t="shared" si="0"/>
        <v>0</v>
      </c>
      <c r="K27" s="373">
        <f t="shared" si="1"/>
        <v>0</v>
      </c>
      <c r="L27" s="373">
        <f t="shared" si="2"/>
        <v>0</v>
      </c>
    </row>
    <row r="28" spans="1:12">
      <c r="A28" s="368">
        <v>21</v>
      </c>
      <c r="B28" s="374" t="s">
        <v>416</v>
      </c>
      <c r="C28" s="370" t="s">
        <v>398</v>
      </c>
      <c r="D28" s="396">
        <v>1</v>
      </c>
      <c r="E28" s="371"/>
      <c r="F28" s="371"/>
      <c r="G28" s="371"/>
      <c r="H28" s="73">
        <v>0</v>
      </c>
      <c r="I28" s="375"/>
      <c r="J28" s="372">
        <f t="shared" si="0"/>
        <v>0</v>
      </c>
      <c r="K28" s="373">
        <f t="shared" si="1"/>
        <v>0</v>
      </c>
      <c r="L28" s="373">
        <f t="shared" si="2"/>
        <v>0</v>
      </c>
    </row>
    <row r="29" spans="1:12">
      <c r="A29" s="368">
        <v>22</v>
      </c>
      <c r="B29" s="374" t="s">
        <v>417</v>
      </c>
      <c r="C29" s="370" t="s">
        <v>20</v>
      </c>
      <c r="D29" s="396">
        <v>1</v>
      </c>
      <c r="E29" s="371"/>
      <c r="F29" s="371"/>
      <c r="G29" s="371"/>
      <c r="H29" s="73">
        <v>0</v>
      </c>
      <c r="I29" s="375"/>
      <c r="J29" s="372">
        <f t="shared" si="0"/>
        <v>0</v>
      </c>
      <c r="K29" s="373">
        <f t="shared" si="1"/>
        <v>0</v>
      </c>
      <c r="L29" s="373">
        <f t="shared" si="2"/>
        <v>0</v>
      </c>
    </row>
    <row r="30" spans="1:12">
      <c r="A30" s="368">
        <v>23</v>
      </c>
      <c r="B30" s="374" t="s">
        <v>571</v>
      </c>
      <c r="C30" s="370" t="s">
        <v>398</v>
      </c>
      <c r="D30" s="396">
        <v>1</v>
      </c>
      <c r="E30" s="371"/>
      <c r="F30" s="371"/>
      <c r="G30" s="371"/>
      <c r="H30" s="73">
        <v>0</v>
      </c>
      <c r="I30" s="375"/>
      <c r="J30" s="372">
        <f t="shared" si="0"/>
        <v>0</v>
      </c>
      <c r="K30" s="373">
        <f t="shared" si="1"/>
        <v>0</v>
      </c>
      <c r="L30" s="373">
        <f t="shared" si="2"/>
        <v>0</v>
      </c>
    </row>
    <row r="31" spans="1:12">
      <c r="A31" s="368">
        <v>24</v>
      </c>
      <c r="B31" s="374" t="s">
        <v>572</v>
      </c>
      <c r="C31" s="370" t="s">
        <v>398</v>
      </c>
      <c r="D31" s="396">
        <v>1</v>
      </c>
      <c r="E31" s="371"/>
      <c r="F31" s="371"/>
      <c r="G31" s="371"/>
      <c r="H31" s="73">
        <v>0</v>
      </c>
      <c r="I31" s="375"/>
      <c r="J31" s="372">
        <f t="shared" si="0"/>
        <v>0</v>
      </c>
      <c r="K31" s="373">
        <f t="shared" si="1"/>
        <v>0</v>
      </c>
      <c r="L31" s="373">
        <f t="shared" si="2"/>
        <v>0</v>
      </c>
    </row>
    <row r="32" spans="1:12">
      <c r="A32" s="368">
        <v>25</v>
      </c>
      <c r="B32" s="374" t="s">
        <v>573</v>
      </c>
      <c r="C32" s="370" t="s">
        <v>319</v>
      </c>
      <c r="D32" s="396">
        <v>1</v>
      </c>
      <c r="E32" s="371"/>
      <c r="F32" s="371"/>
      <c r="G32" s="371"/>
      <c r="H32" s="73">
        <v>0</v>
      </c>
      <c r="I32" s="375"/>
      <c r="J32" s="372">
        <f t="shared" si="0"/>
        <v>0</v>
      </c>
      <c r="K32" s="373">
        <f t="shared" si="1"/>
        <v>0</v>
      </c>
      <c r="L32" s="373">
        <f t="shared" si="2"/>
        <v>0</v>
      </c>
    </row>
    <row r="33" spans="1:12">
      <c r="A33" s="368">
        <v>26</v>
      </c>
      <c r="B33" s="374" t="s">
        <v>574</v>
      </c>
      <c r="C33" s="370" t="s">
        <v>398</v>
      </c>
      <c r="D33" s="396">
        <v>1</v>
      </c>
      <c r="E33" s="371"/>
      <c r="F33" s="371"/>
      <c r="G33" s="371"/>
      <c r="H33" s="73">
        <v>0</v>
      </c>
      <c r="I33" s="375"/>
      <c r="J33" s="372">
        <f t="shared" si="0"/>
        <v>0</v>
      </c>
      <c r="K33" s="373">
        <f t="shared" si="1"/>
        <v>0</v>
      </c>
      <c r="L33" s="373">
        <f t="shared" si="2"/>
        <v>0</v>
      </c>
    </row>
    <row r="34" spans="1:12">
      <c r="A34" s="368">
        <v>27</v>
      </c>
      <c r="B34" s="374" t="s">
        <v>575</v>
      </c>
      <c r="C34" s="370" t="s">
        <v>319</v>
      </c>
      <c r="D34" s="396">
        <v>1</v>
      </c>
      <c r="E34" s="371"/>
      <c r="F34" s="371"/>
      <c r="G34" s="371"/>
      <c r="H34" s="73">
        <v>0</v>
      </c>
      <c r="I34" s="375"/>
      <c r="J34" s="372">
        <f t="shared" si="0"/>
        <v>0</v>
      </c>
      <c r="K34" s="373">
        <f t="shared" si="1"/>
        <v>0</v>
      </c>
      <c r="L34" s="373">
        <f t="shared" si="2"/>
        <v>0</v>
      </c>
    </row>
    <row r="35" spans="1:12">
      <c r="A35" s="368">
        <v>28</v>
      </c>
      <c r="B35" s="374" t="s">
        <v>576</v>
      </c>
      <c r="C35" s="370" t="s">
        <v>60</v>
      </c>
      <c r="D35" s="396">
        <v>1</v>
      </c>
      <c r="E35" s="371"/>
      <c r="F35" s="371"/>
      <c r="G35" s="371"/>
      <c r="H35" s="73">
        <v>0</v>
      </c>
      <c r="I35" s="375"/>
      <c r="J35" s="372">
        <f t="shared" si="0"/>
        <v>0</v>
      </c>
      <c r="K35" s="373">
        <f t="shared" si="1"/>
        <v>0</v>
      </c>
      <c r="L35" s="373">
        <f t="shared" si="2"/>
        <v>0</v>
      </c>
    </row>
    <row r="36" spans="1:12">
      <c r="A36" s="368">
        <v>29</v>
      </c>
      <c r="B36" s="374" t="s">
        <v>577</v>
      </c>
      <c r="C36" s="370" t="s">
        <v>60</v>
      </c>
      <c r="D36" s="396">
        <v>1</v>
      </c>
      <c r="E36" s="371"/>
      <c r="F36" s="371"/>
      <c r="G36" s="371"/>
      <c r="H36" s="73">
        <v>0</v>
      </c>
      <c r="I36" s="375"/>
      <c r="J36" s="372">
        <f t="shared" si="0"/>
        <v>0</v>
      </c>
      <c r="K36" s="373">
        <f t="shared" si="1"/>
        <v>0</v>
      </c>
      <c r="L36" s="373">
        <f t="shared" si="2"/>
        <v>0</v>
      </c>
    </row>
    <row r="37" spans="1:12">
      <c r="A37" s="368">
        <v>30</v>
      </c>
      <c r="B37" s="374" t="s">
        <v>578</v>
      </c>
      <c r="C37" s="370" t="s">
        <v>60</v>
      </c>
      <c r="D37" s="396">
        <v>1</v>
      </c>
      <c r="E37" s="371"/>
      <c r="F37" s="371"/>
      <c r="G37" s="371"/>
      <c r="H37" s="73">
        <v>0</v>
      </c>
      <c r="I37" s="375"/>
      <c r="J37" s="372">
        <f t="shared" si="0"/>
        <v>0</v>
      </c>
      <c r="K37" s="373">
        <f t="shared" si="1"/>
        <v>0</v>
      </c>
      <c r="L37" s="373">
        <f t="shared" si="2"/>
        <v>0</v>
      </c>
    </row>
    <row r="38" spans="1:12">
      <c r="A38" s="368">
        <v>31</v>
      </c>
      <c r="B38" s="374" t="s">
        <v>579</v>
      </c>
      <c r="C38" s="370" t="s">
        <v>60</v>
      </c>
      <c r="D38" s="396">
        <v>1</v>
      </c>
      <c r="E38" s="371"/>
      <c r="F38" s="371"/>
      <c r="G38" s="371"/>
      <c r="H38" s="73">
        <v>0</v>
      </c>
      <c r="I38" s="375"/>
      <c r="J38" s="372">
        <f t="shared" si="0"/>
        <v>0</v>
      </c>
      <c r="K38" s="373">
        <f t="shared" si="1"/>
        <v>0</v>
      </c>
      <c r="L38" s="373">
        <f t="shared" si="2"/>
        <v>0</v>
      </c>
    </row>
    <row r="39" spans="1:12">
      <c r="A39" s="368">
        <v>32</v>
      </c>
      <c r="B39" s="374" t="s">
        <v>580</v>
      </c>
      <c r="C39" s="370" t="s">
        <v>60</v>
      </c>
      <c r="D39" s="396">
        <v>1</v>
      </c>
      <c r="E39" s="371"/>
      <c r="F39" s="371"/>
      <c r="G39" s="371"/>
      <c r="H39" s="73">
        <v>0</v>
      </c>
      <c r="I39" s="375"/>
      <c r="J39" s="372">
        <f t="shared" si="0"/>
        <v>0</v>
      </c>
      <c r="K39" s="373">
        <f t="shared" si="1"/>
        <v>0</v>
      </c>
      <c r="L39" s="373">
        <f t="shared" si="2"/>
        <v>0</v>
      </c>
    </row>
    <row r="40" spans="1:12">
      <c r="A40" s="368">
        <v>33</v>
      </c>
      <c r="B40" s="374" t="s">
        <v>581</v>
      </c>
      <c r="C40" s="370" t="s">
        <v>60</v>
      </c>
      <c r="D40" s="396">
        <v>1</v>
      </c>
      <c r="E40" s="371"/>
      <c r="F40" s="371"/>
      <c r="G40" s="371"/>
      <c r="H40" s="73">
        <v>0</v>
      </c>
      <c r="I40" s="375"/>
      <c r="J40" s="372">
        <f t="shared" si="0"/>
        <v>0</v>
      </c>
      <c r="K40" s="373">
        <f t="shared" si="1"/>
        <v>0</v>
      </c>
      <c r="L40" s="373">
        <f t="shared" si="2"/>
        <v>0</v>
      </c>
    </row>
    <row r="41" spans="1:12">
      <c r="A41" s="368">
        <v>34</v>
      </c>
      <c r="B41" s="374" t="s">
        <v>582</v>
      </c>
      <c r="C41" s="370" t="s">
        <v>583</v>
      </c>
      <c r="D41" s="396">
        <v>1</v>
      </c>
      <c r="E41" s="371"/>
      <c r="F41" s="371"/>
      <c r="G41" s="371"/>
      <c r="H41" s="73">
        <v>0</v>
      </c>
      <c r="I41" s="375"/>
      <c r="J41" s="372">
        <f t="shared" si="0"/>
        <v>0</v>
      </c>
      <c r="K41" s="373">
        <f t="shared" si="1"/>
        <v>0</v>
      </c>
      <c r="L41" s="373">
        <f t="shared" si="2"/>
        <v>0</v>
      </c>
    </row>
    <row r="42" spans="1:12">
      <c r="A42" s="368">
        <v>35</v>
      </c>
      <c r="B42" s="374" t="s">
        <v>584</v>
      </c>
      <c r="C42" s="370" t="s">
        <v>319</v>
      </c>
      <c r="D42" s="396">
        <v>1</v>
      </c>
      <c r="E42" s="371"/>
      <c r="F42" s="371"/>
      <c r="G42" s="371"/>
      <c r="H42" s="73">
        <v>0</v>
      </c>
      <c r="I42" s="375"/>
      <c r="J42" s="372">
        <f t="shared" si="0"/>
        <v>0</v>
      </c>
      <c r="K42" s="373">
        <f t="shared" si="1"/>
        <v>0</v>
      </c>
      <c r="L42" s="373">
        <f t="shared" si="2"/>
        <v>0</v>
      </c>
    </row>
    <row r="43" spans="1:12">
      <c r="A43" s="368">
        <v>36</v>
      </c>
      <c r="B43" s="376" t="s">
        <v>585</v>
      </c>
      <c r="C43" s="370" t="s">
        <v>586</v>
      </c>
      <c r="D43" s="396">
        <v>1</v>
      </c>
      <c r="E43" s="371"/>
      <c r="F43" s="371"/>
      <c r="G43" s="371"/>
      <c r="H43" s="73">
        <v>0</v>
      </c>
      <c r="I43" s="375"/>
      <c r="J43" s="372">
        <f t="shared" si="0"/>
        <v>0</v>
      </c>
      <c r="K43" s="373">
        <f t="shared" si="1"/>
        <v>0</v>
      </c>
      <c r="L43" s="373">
        <f t="shared" si="2"/>
        <v>0</v>
      </c>
    </row>
    <row r="44" spans="1:12">
      <c r="A44" s="368">
        <v>37</v>
      </c>
      <c r="B44" s="374" t="s">
        <v>587</v>
      </c>
      <c r="C44" s="370" t="s">
        <v>60</v>
      </c>
      <c r="D44" s="396">
        <v>1</v>
      </c>
      <c r="E44" s="371"/>
      <c r="F44" s="371"/>
      <c r="G44" s="371"/>
      <c r="H44" s="73">
        <v>0</v>
      </c>
      <c r="I44" s="375"/>
      <c r="J44" s="372">
        <f t="shared" si="0"/>
        <v>0</v>
      </c>
      <c r="K44" s="373">
        <f t="shared" si="1"/>
        <v>0</v>
      </c>
      <c r="L44" s="373">
        <f t="shared" si="2"/>
        <v>0</v>
      </c>
    </row>
    <row r="45" spans="1:12">
      <c r="A45" s="368">
        <v>38</v>
      </c>
      <c r="B45" s="374" t="s">
        <v>588</v>
      </c>
      <c r="C45" s="370" t="s">
        <v>60</v>
      </c>
      <c r="D45" s="396">
        <v>1</v>
      </c>
      <c r="E45" s="371"/>
      <c r="F45" s="371"/>
      <c r="G45" s="371"/>
      <c r="H45" s="73">
        <v>0</v>
      </c>
      <c r="I45" s="375"/>
      <c r="J45" s="372">
        <f t="shared" si="0"/>
        <v>0</v>
      </c>
      <c r="K45" s="373">
        <f t="shared" si="1"/>
        <v>0</v>
      </c>
      <c r="L45" s="373">
        <f t="shared" si="2"/>
        <v>0</v>
      </c>
    </row>
    <row r="46" spans="1:12">
      <c r="A46" s="368">
        <v>39</v>
      </c>
      <c r="B46" s="374" t="s">
        <v>589</v>
      </c>
      <c r="C46" s="370" t="s">
        <v>60</v>
      </c>
      <c r="D46" s="396">
        <v>1</v>
      </c>
      <c r="E46" s="371"/>
      <c r="F46" s="371"/>
      <c r="G46" s="371"/>
      <c r="H46" s="73">
        <v>0</v>
      </c>
      <c r="I46" s="375"/>
      <c r="J46" s="372">
        <f t="shared" si="0"/>
        <v>0</v>
      </c>
      <c r="K46" s="373">
        <f t="shared" si="1"/>
        <v>0</v>
      </c>
      <c r="L46" s="373">
        <f t="shared" si="2"/>
        <v>0</v>
      </c>
    </row>
    <row r="47" spans="1:12">
      <c r="A47" s="368">
        <v>40</v>
      </c>
      <c r="B47" s="374" t="s">
        <v>590</v>
      </c>
      <c r="C47" s="370" t="s">
        <v>60</v>
      </c>
      <c r="D47" s="396">
        <v>1</v>
      </c>
      <c r="E47" s="371"/>
      <c r="F47" s="371"/>
      <c r="G47" s="371"/>
      <c r="H47" s="73">
        <v>0</v>
      </c>
      <c r="I47" s="375"/>
      <c r="J47" s="372">
        <f t="shared" si="0"/>
        <v>0</v>
      </c>
      <c r="K47" s="373">
        <f t="shared" si="1"/>
        <v>0</v>
      </c>
      <c r="L47" s="373">
        <f t="shared" si="2"/>
        <v>0</v>
      </c>
    </row>
    <row r="48" spans="1:12">
      <c r="A48" s="368">
        <v>41</v>
      </c>
      <c r="B48" s="374" t="s">
        <v>591</v>
      </c>
      <c r="C48" s="370" t="s">
        <v>60</v>
      </c>
      <c r="D48" s="396">
        <v>1</v>
      </c>
      <c r="E48" s="371"/>
      <c r="F48" s="371"/>
      <c r="G48" s="371"/>
      <c r="H48" s="73">
        <v>0</v>
      </c>
      <c r="I48" s="375"/>
      <c r="J48" s="372">
        <f t="shared" si="0"/>
        <v>0</v>
      </c>
      <c r="K48" s="373">
        <f t="shared" si="1"/>
        <v>0</v>
      </c>
      <c r="L48" s="373">
        <f t="shared" si="2"/>
        <v>0</v>
      </c>
    </row>
    <row r="49" spans="1:12">
      <c r="A49" s="368">
        <v>42</v>
      </c>
      <c r="B49" s="374" t="s">
        <v>592</v>
      </c>
      <c r="C49" s="370" t="s">
        <v>60</v>
      </c>
      <c r="D49" s="396">
        <v>1</v>
      </c>
      <c r="E49" s="371"/>
      <c r="F49" s="371"/>
      <c r="G49" s="371"/>
      <c r="H49" s="73">
        <v>0</v>
      </c>
      <c r="I49" s="375"/>
      <c r="J49" s="372">
        <f t="shared" si="0"/>
        <v>0</v>
      </c>
      <c r="K49" s="373">
        <f t="shared" si="1"/>
        <v>0</v>
      </c>
      <c r="L49" s="373">
        <f t="shared" si="2"/>
        <v>0</v>
      </c>
    </row>
    <row r="50" spans="1:12" ht="15">
      <c r="A50" s="115"/>
      <c r="B50" s="310" t="s">
        <v>450</v>
      </c>
      <c r="C50" s="311"/>
      <c r="D50" s="311"/>
      <c r="E50" s="312"/>
      <c r="F50" s="312"/>
      <c r="G50" s="312"/>
      <c r="H50" s="312"/>
      <c r="I50" s="312"/>
      <c r="J50" s="312"/>
      <c r="K50" s="365">
        <f>SUM(K8:K49)</f>
        <v>0</v>
      </c>
      <c r="L50" s="365"/>
    </row>
    <row r="51" spans="1:12" ht="15">
      <c r="A51" s="115"/>
      <c r="B51" s="310" t="s">
        <v>451</v>
      </c>
      <c r="C51" s="311"/>
      <c r="D51" s="311"/>
      <c r="E51" s="312"/>
      <c r="F51" s="312"/>
      <c r="G51" s="312"/>
      <c r="H51" s="312"/>
      <c r="I51" s="312"/>
      <c r="J51" s="312"/>
      <c r="K51" s="365"/>
      <c r="L51" s="365">
        <f>SUM(L8:L49)</f>
        <v>0</v>
      </c>
    </row>
    <row r="52" spans="1:12" ht="15.65" customHeight="1">
      <c r="A52" s="27"/>
      <c r="B52" s="28" t="s">
        <v>11</v>
      </c>
      <c r="C52" s="4"/>
      <c r="D52" s="4"/>
      <c r="E52" s="3"/>
      <c r="F52" s="3"/>
      <c r="G52" s="3"/>
      <c r="H52" s="3"/>
      <c r="I52" s="3"/>
      <c r="J52" s="116"/>
      <c r="K52" s="116"/>
      <c r="L52" s="116"/>
    </row>
    <row r="53" spans="1:12" ht="15.65" customHeight="1">
      <c r="A53" s="27"/>
      <c r="B53" s="15" t="s">
        <v>47</v>
      </c>
      <c r="C53" s="15"/>
      <c r="D53" s="15"/>
      <c r="E53" s="364"/>
      <c r="F53" s="364"/>
      <c r="G53" s="3"/>
      <c r="H53" s="3"/>
      <c r="I53" s="3"/>
      <c r="J53" s="116"/>
      <c r="K53" s="116"/>
      <c r="L53" s="116"/>
    </row>
    <row r="54" spans="1:12" ht="15.65" customHeight="1">
      <c r="A54" s="27"/>
      <c r="B54" s="18" t="s">
        <v>13</v>
      </c>
      <c r="C54" s="18"/>
      <c r="D54" s="18"/>
      <c r="E54" s="364"/>
      <c r="F54" s="364"/>
      <c r="G54" s="3"/>
      <c r="H54" s="3"/>
      <c r="I54" s="3"/>
      <c r="J54" s="116"/>
      <c r="K54" s="116"/>
      <c r="L54" s="116"/>
    </row>
    <row r="55" spans="1:12" ht="20">
      <c r="A55" s="27"/>
      <c r="B55" s="28"/>
      <c r="C55" s="4"/>
      <c r="D55" s="4"/>
      <c r="E55" s="3"/>
      <c r="F55" s="3"/>
      <c r="G55" s="3"/>
      <c r="H55" s="3"/>
      <c r="I55" s="3"/>
      <c r="J55" s="116"/>
      <c r="K55" s="116"/>
      <c r="L55" s="116"/>
    </row>
    <row r="56" spans="1:12" ht="20">
      <c r="A56" s="27"/>
      <c r="B56" s="28" t="s">
        <v>14</v>
      </c>
      <c r="C56" s="4"/>
      <c r="D56" s="4"/>
      <c r="E56" s="3"/>
      <c r="F56" s="3" t="s">
        <v>15</v>
      </c>
      <c r="G56" s="3"/>
      <c r="H56" s="3"/>
      <c r="I56" s="3"/>
      <c r="J56" s="116"/>
      <c r="K56" s="116"/>
      <c r="L56" s="116"/>
    </row>
    <row r="57" spans="1:12" ht="20">
      <c r="B57" s="210"/>
      <c r="C57" s="210"/>
      <c r="D57" s="210"/>
      <c r="E57" s="210"/>
      <c r="F57" s="210"/>
      <c r="G57" s="210"/>
      <c r="H57" s="210"/>
      <c r="I57" s="210"/>
      <c r="J57" s="114"/>
      <c r="K57" s="114"/>
      <c r="L57" s="114"/>
    </row>
  </sheetData>
  <pageMargins left="0.78749999999999998" right="0.78749999999999998" top="1.05277777777778" bottom="1.05277777777778" header="0.78749999999999998" footer="0.78749999999999998"/>
  <pageSetup paperSize="9" orientation="portrait" horizontalDpi="300" verticalDpi="300" r:id="rId1"/>
  <headerFooter>
    <oddHeader>&amp;C&amp;"Times New Roman,Navadno"&amp;12&amp;Kffffff&amp;A</oddHeader>
    <oddFooter>&amp;C&amp;"Times New Roman,Navadno"&amp;12&amp;KffffffStran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56965-BB20-442C-AB05-C7ECBFC03F91}">
  <sheetPr>
    <tabColor theme="7" tint="0.79998168889431442"/>
  </sheetPr>
  <dimension ref="A1:O413"/>
  <sheetViews>
    <sheetView topLeftCell="A227" zoomScale="85" zoomScaleNormal="85" workbookViewId="0">
      <selection activeCell="P404" sqref="P404"/>
    </sheetView>
  </sheetViews>
  <sheetFormatPr defaultRowHeight="14"/>
  <cols>
    <col min="1" max="1" width="8.58203125" style="384"/>
    <col min="2" max="2" width="43.08203125" customWidth="1"/>
  </cols>
  <sheetData>
    <row r="1" spans="1:15" ht="15">
      <c r="A1" s="106"/>
      <c r="B1" s="28"/>
      <c r="C1" s="4"/>
      <c r="D1" s="4"/>
      <c r="E1" s="3"/>
      <c r="F1" s="3"/>
      <c r="G1" s="3"/>
      <c r="H1" s="3"/>
      <c r="I1" s="5" t="s">
        <v>0</v>
      </c>
      <c r="J1" s="5"/>
      <c r="K1" s="3"/>
      <c r="L1" s="3"/>
    </row>
    <row r="2" spans="1:15" ht="17.5">
      <c r="A2" s="106"/>
      <c r="B2" s="29" t="s">
        <v>1</v>
      </c>
      <c r="C2" s="4"/>
      <c r="D2" s="4"/>
      <c r="E2" s="3"/>
      <c r="F2" s="3"/>
      <c r="G2" s="3"/>
      <c r="H2" s="3"/>
      <c r="I2" s="3"/>
      <c r="J2" s="5"/>
      <c r="K2" s="3"/>
      <c r="L2" s="3"/>
    </row>
    <row r="3" spans="1:15" ht="17.5">
      <c r="A3" s="106"/>
      <c r="B3" s="29"/>
      <c r="C3" s="4"/>
      <c r="D3" s="4"/>
      <c r="E3" s="3"/>
      <c r="F3" s="3"/>
      <c r="G3" s="3"/>
      <c r="H3" s="3"/>
      <c r="I3" s="3"/>
      <c r="J3" s="5"/>
      <c r="K3" s="3"/>
      <c r="L3" s="3"/>
    </row>
    <row r="4" spans="1:15">
      <c r="A4" s="106"/>
      <c r="B4" s="28"/>
      <c r="C4" s="4"/>
      <c r="D4" s="4"/>
      <c r="E4" s="3"/>
      <c r="F4" s="3"/>
      <c r="G4" s="3"/>
      <c r="H4" s="3"/>
      <c r="I4" s="3"/>
      <c r="J4" s="3"/>
      <c r="K4" s="3"/>
      <c r="L4" s="3"/>
    </row>
    <row r="5" spans="1:15">
      <c r="A5" s="106"/>
      <c r="B5" s="28"/>
      <c r="C5" s="4"/>
      <c r="D5" s="4"/>
      <c r="E5" s="3"/>
      <c r="F5" s="3"/>
      <c r="G5" s="3"/>
      <c r="H5" s="3"/>
      <c r="I5" s="3"/>
      <c r="J5" s="3"/>
      <c r="K5" s="3"/>
      <c r="L5" s="3"/>
    </row>
    <row r="6" spans="1:15" ht="19.5" customHeight="1">
      <c r="A6" s="377"/>
      <c r="B6" s="378" t="s">
        <v>1210</v>
      </c>
      <c r="C6" s="379"/>
      <c r="D6" s="379"/>
      <c r="E6" s="379"/>
      <c r="F6" s="379"/>
      <c r="G6" s="379"/>
      <c r="H6" s="379"/>
      <c r="I6" s="379"/>
      <c r="J6" s="379"/>
      <c r="K6" s="379"/>
      <c r="L6" s="380"/>
    </row>
    <row r="7" spans="1:15" ht="30">
      <c r="A7" s="366"/>
      <c r="B7" s="366" t="s">
        <v>3</v>
      </c>
      <c r="C7" s="366" t="s">
        <v>4</v>
      </c>
      <c r="D7" s="366" t="s">
        <v>5</v>
      </c>
      <c r="E7" s="366" t="s">
        <v>6</v>
      </c>
      <c r="F7" s="366" t="s">
        <v>7</v>
      </c>
      <c r="G7" s="366" t="s">
        <v>8</v>
      </c>
      <c r="H7" s="366" t="s">
        <v>9</v>
      </c>
      <c r="I7" s="366" t="s">
        <v>10</v>
      </c>
      <c r="J7" s="367" t="s">
        <v>88</v>
      </c>
      <c r="K7" s="366" t="s">
        <v>89</v>
      </c>
      <c r="L7" s="366" t="s">
        <v>90</v>
      </c>
    </row>
    <row r="8" spans="1:15">
      <c r="A8" s="101">
        <v>1</v>
      </c>
      <c r="B8" s="382" t="s">
        <v>660</v>
      </c>
      <c r="C8" s="321" t="s">
        <v>24</v>
      </c>
      <c r="D8" s="399">
        <v>11</v>
      </c>
      <c r="E8" s="328"/>
      <c r="F8" s="328"/>
      <c r="G8" s="328"/>
      <c r="H8" s="73">
        <v>0</v>
      </c>
      <c r="I8" s="328"/>
      <c r="J8" s="372">
        <f t="shared" ref="J8:J71" si="0">H8+H8*I8/100</f>
        <v>0</v>
      </c>
      <c r="K8" s="373">
        <f t="shared" ref="K8:K71" si="1">D8*H8</f>
        <v>0</v>
      </c>
      <c r="L8" s="373">
        <f t="shared" ref="L8:L71" si="2">K8+K8*I8/100</f>
        <v>0</v>
      </c>
      <c r="O8" s="389"/>
    </row>
    <row r="9" spans="1:15" ht="21">
      <c r="A9" s="101">
        <v>2</v>
      </c>
      <c r="B9" s="382" t="s">
        <v>661</v>
      </c>
      <c r="C9" s="321" t="s">
        <v>24</v>
      </c>
      <c r="D9" s="399">
        <v>25</v>
      </c>
      <c r="E9" s="328"/>
      <c r="F9" s="328"/>
      <c r="G9" s="328"/>
      <c r="H9" s="73">
        <v>0</v>
      </c>
      <c r="I9" s="328"/>
      <c r="J9" s="372">
        <f t="shared" si="0"/>
        <v>0</v>
      </c>
      <c r="K9" s="373">
        <f t="shared" si="1"/>
        <v>0</v>
      </c>
      <c r="L9" s="373">
        <f t="shared" si="2"/>
        <v>0</v>
      </c>
      <c r="O9" s="389"/>
    </row>
    <row r="10" spans="1:15" ht="21">
      <c r="A10" s="101">
        <v>3</v>
      </c>
      <c r="B10" s="382" t="s">
        <v>662</v>
      </c>
      <c r="C10" s="321" t="s">
        <v>24</v>
      </c>
      <c r="D10" s="399">
        <v>15</v>
      </c>
      <c r="E10" s="328"/>
      <c r="F10" s="328"/>
      <c r="G10" s="328"/>
      <c r="H10" s="73">
        <v>0</v>
      </c>
      <c r="I10" s="328"/>
      <c r="J10" s="372">
        <f t="shared" si="0"/>
        <v>0</v>
      </c>
      <c r="K10" s="373">
        <f t="shared" si="1"/>
        <v>0</v>
      </c>
      <c r="L10" s="373">
        <f t="shared" si="2"/>
        <v>0</v>
      </c>
      <c r="O10" s="389"/>
    </row>
    <row r="11" spans="1:15">
      <c r="A11" s="101">
        <v>4</v>
      </c>
      <c r="B11" s="382" t="s">
        <v>663</v>
      </c>
      <c r="C11" s="321" t="s">
        <v>24</v>
      </c>
      <c r="D11" s="399">
        <v>9</v>
      </c>
      <c r="E11" s="328"/>
      <c r="F11" s="328"/>
      <c r="G11" s="328"/>
      <c r="H11" s="73">
        <v>0</v>
      </c>
      <c r="I11" s="328"/>
      <c r="J11" s="372">
        <f t="shared" si="0"/>
        <v>0</v>
      </c>
      <c r="K11" s="373">
        <f t="shared" si="1"/>
        <v>0</v>
      </c>
      <c r="L11" s="373">
        <f t="shared" si="2"/>
        <v>0</v>
      </c>
      <c r="O11" s="389"/>
    </row>
    <row r="12" spans="1:15" ht="31">
      <c r="A12" s="101">
        <v>5</v>
      </c>
      <c r="B12" s="382" t="s">
        <v>664</v>
      </c>
      <c r="C12" s="321" t="s">
        <v>24</v>
      </c>
      <c r="D12" s="399">
        <v>5</v>
      </c>
      <c r="E12" s="328"/>
      <c r="F12" s="328"/>
      <c r="G12" s="328"/>
      <c r="H12" s="73">
        <v>0</v>
      </c>
      <c r="I12" s="328"/>
      <c r="J12" s="372">
        <f t="shared" si="0"/>
        <v>0</v>
      </c>
      <c r="K12" s="373">
        <f t="shared" si="1"/>
        <v>0</v>
      </c>
      <c r="L12" s="373">
        <f t="shared" si="2"/>
        <v>0</v>
      </c>
      <c r="O12" s="389"/>
    </row>
    <row r="13" spans="1:15">
      <c r="A13" s="101">
        <v>6</v>
      </c>
      <c r="B13" s="382" t="s">
        <v>665</v>
      </c>
      <c r="C13" s="321" t="s">
        <v>24</v>
      </c>
      <c r="D13" s="399">
        <v>2</v>
      </c>
      <c r="E13" s="328"/>
      <c r="F13" s="328"/>
      <c r="G13" s="328"/>
      <c r="H13" s="73">
        <v>0</v>
      </c>
      <c r="I13" s="328"/>
      <c r="J13" s="372">
        <f t="shared" si="0"/>
        <v>0</v>
      </c>
      <c r="K13" s="373">
        <f t="shared" si="1"/>
        <v>0</v>
      </c>
      <c r="L13" s="373">
        <f t="shared" si="2"/>
        <v>0</v>
      </c>
      <c r="O13" s="389"/>
    </row>
    <row r="14" spans="1:15">
      <c r="A14" s="101">
        <v>7</v>
      </c>
      <c r="B14" s="382" t="s">
        <v>666</v>
      </c>
      <c r="C14" s="321" t="s">
        <v>24</v>
      </c>
      <c r="D14" s="399">
        <v>50</v>
      </c>
      <c r="E14" s="328"/>
      <c r="F14" s="328"/>
      <c r="G14" s="328"/>
      <c r="H14" s="73">
        <v>0</v>
      </c>
      <c r="I14" s="328"/>
      <c r="J14" s="372">
        <f t="shared" si="0"/>
        <v>0</v>
      </c>
      <c r="K14" s="373">
        <f t="shared" si="1"/>
        <v>0</v>
      </c>
      <c r="L14" s="373">
        <f t="shared" si="2"/>
        <v>0</v>
      </c>
      <c r="O14" s="389"/>
    </row>
    <row r="15" spans="1:15">
      <c r="A15" s="101">
        <v>8</v>
      </c>
      <c r="B15" s="382" t="s">
        <v>667</v>
      </c>
      <c r="C15" s="321" t="s">
        <v>24</v>
      </c>
      <c r="D15" s="399">
        <v>5</v>
      </c>
      <c r="E15" s="328"/>
      <c r="F15" s="328"/>
      <c r="G15" s="328"/>
      <c r="H15" s="73">
        <v>0</v>
      </c>
      <c r="I15" s="328"/>
      <c r="J15" s="372">
        <f t="shared" si="0"/>
        <v>0</v>
      </c>
      <c r="K15" s="373">
        <f t="shared" si="1"/>
        <v>0</v>
      </c>
      <c r="L15" s="373">
        <f t="shared" si="2"/>
        <v>0</v>
      </c>
      <c r="O15" s="389"/>
    </row>
    <row r="16" spans="1:15" ht="21">
      <c r="A16" s="101">
        <v>9</v>
      </c>
      <c r="B16" s="382" t="s">
        <v>668</v>
      </c>
      <c r="C16" s="321" t="s">
        <v>24</v>
      </c>
      <c r="D16" s="399">
        <v>25</v>
      </c>
      <c r="E16" s="328"/>
      <c r="F16" s="328"/>
      <c r="G16" s="328"/>
      <c r="H16" s="73">
        <v>0</v>
      </c>
      <c r="I16" s="328"/>
      <c r="J16" s="372">
        <f t="shared" si="0"/>
        <v>0</v>
      </c>
      <c r="K16" s="373">
        <f t="shared" si="1"/>
        <v>0</v>
      </c>
      <c r="L16" s="373">
        <f t="shared" si="2"/>
        <v>0</v>
      </c>
      <c r="O16" s="389"/>
    </row>
    <row r="17" spans="1:15" ht="21">
      <c r="A17" s="101">
        <v>10</v>
      </c>
      <c r="B17" s="382" t="s">
        <v>669</v>
      </c>
      <c r="C17" s="321" t="s">
        <v>24</v>
      </c>
      <c r="D17" s="399">
        <v>5</v>
      </c>
      <c r="E17" s="328"/>
      <c r="F17" s="328"/>
      <c r="G17" s="328"/>
      <c r="H17" s="73">
        <v>0</v>
      </c>
      <c r="I17" s="328"/>
      <c r="J17" s="372">
        <f t="shared" si="0"/>
        <v>0</v>
      </c>
      <c r="K17" s="373">
        <f t="shared" si="1"/>
        <v>0</v>
      </c>
      <c r="L17" s="373">
        <f t="shared" si="2"/>
        <v>0</v>
      </c>
      <c r="O17" s="389"/>
    </row>
    <row r="18" spans="1:15" ht="21">
      <c r="A18" s="101">
        <v>11</v>
      </c>
      <c r="B18" s="382" t="s">
        <v>670</v>
      </c>
      <c r="C18" s="321" t="s">
        <v>24</v>
      </c>
      <c r="D18" s="399">
        <v>5</v>
      </c>
      <c r="E18" s="328"/>
      <c r="F18" s="328"/>
      <c r="G18" s="328"/>
      <c r="H18" s="73">
        <v>0</v>
      </c>
      <c r="I18" s="328"/>
      <c r="J18" s="372">
        <f t="shared" si="0"/>
        <v>0</v>
      </c>
      <c r="K18" s="373">
        <f t="shared" si="1"/>
        <v>0</v>
      </c>
      <c r="L18" s="373">
        <f t="shared" si="2"/>
        <v>0</v>
      </c>
      <c r="O18" s="389"/>
    </row>
    <row r="19" spans="1:15">
      <c r="A19" s="101">
        <v>12</v>
      </c>
      <c r="B19" s="382" t="s">
        <v>671</v>
      </c>
      <c r="C19" s="321" t="s">
        <v>24</v>
      </c>
      <c r="D19" s="399">
        <v>30</v>
      </c>
      <c r="E19" s="328"/>
      <c r="F19" s="328"/>
      <c r="G19" s="328"/>
      <c r="H19" s="73">
        <v>0</v>
      </c>
      <c r="I19" s="328"/>
      <c r="J19" s="372">
        <f t="shared" si="0"/>
        <v>0</v>
      </c>
      <c r="K19" s="373">
        <f t="shared" si="1"/>
        <v>0</v>
      </c>
      <c r="L19" s="373">
        <f t="shared" si="2"/>
        <v>0</v>
      </c>
      <c r="O19" s="389"/>
    </row>
    <row r="20" spans="1:15" ht="31">
      <c r="A20" s="101">
        <v>13</v>
      </c>
      <c r="B20" s="382" t="s">
        <v>672</v>
      </c>
      <c r="C20" s="321" t="s">
        <v>24</v>
      </c>
      <c r="D20" s="399">
        <v>1</v>
      </c>
      <c r="E20" s="328"/>
      <c r="F20" s="328"/>
      <c r="G20" s="328"/>
      <c r="H20" s="73">
        <v>0</v>
      </c>
      <c r="I20" s="328"/>
      <c r="J20" s="372">
        <f t="shared" si="0"/>
        <v>0</v>
      </c>
      <c r="K20" s="373">
        <f t="shared" si="1"/>
        <v>0</v>
      </c>
      <c r="L20" s="373">
        <f t="shared" si="2"/>
        <v>0</v>
      </c>
      <c r="O20" s="389"/>
    </row>
    <row r="21" spans="1:15">
      <c r="A21" s="101">
        <v>14</v>
      </c>
      <c r="B21" s="382" t="s">
        <v>673</v>
      </c>
      <c r="C21" s="321" t="s">
        <v>24</v>
      </c>
      <c r="D21" s="399">
        <v>1</v>
      </c>
      <c r="E21" s="328"/>
      <c r="F21" s="328"/>
      <c r="G21" s="328"/>
      <c r="H21" s="73">
        <v>0</v>
      </c>
      <c r="I21" s="328"/>
      <c r="J21" s="372">
        <f t="shared" si="0"/>
        <v>0</v>
      </c>
      <c r="K21" s="373">
        <f t="shared" si="1"/>
        <v>0</v>
      </c>
      <c r="L21" s="373">
        <f t="shared" si="2"/>
        <v>0</v>
      </c>
      <c r="O21" s="389"/>
    </row>
    <row r="22" spans="1:15">
      <c r="A22" s="101">
        <v>15</v>
      </c>
      <c r="B22" s="382" t="s">
        <v>674</v>
      </c>
      <c r="C22" s="321" t="s">
        <v>24</v>
      </c>
      <c r="D22" s="399">
        <v>1</v>
      </c>
      <c r="E22" s="328"/>
      <c r="F22" s="328"/>
      <c r="G22" s="328"/>
      <c r="H22" s="73">
        <v>0</v>
      </c>
      <c r="I22" s="328"/>
      <c r="J22" s="372">
        <f t="shared" si="0"/>
        <v>0</v>
      </c>
      <c r="K22" s="373">
        <f t="shared" si="1"/>
        <v>0</v>
      </c>
      <c r="L22" s="373">
        <f t="shared" si="2"/>
        <v>0</v>
      </c>
      <c r="O22" s="389"/>
    </row>
    <row r="23" spans="1:15">
      <c r="A23" s="101">
        <v>16</v>
      </c>
      <c r="B23" s="382" t="s">
        <v>675</v>
      </c>
      <c r="C23" s="321" t="s">
        <v>24</v>
      </c>
      <c r="D23" s="399">
        <v>20</v>
      </c>
      <c r="E23" s="328"/>
      <c r="F23" s="328"/>
      <c r="G23" s="328"/>
      <c r="H23" s="73">
        <v>0</v>
      </c>
      <c r="I23" s="328"/>
      <c r="J23" s="372">
        <f t="shared" si="0"/>
        <v>0</v>
      </c>
      <c r="K23" s="373">
        <f t="shared" si="1"/>
        <v>0</v>
      </c>
      <c r="L23" s="373">
        <f t="shared" si="2"/>
        <v>0</v>
      </c>
      <c r="O23" s="389"/>
    </row>
    <row r="24" spans="1:15">
      <c r="A24" s="101">
        <v>17</v>
      </c>
      <c r="B24" s="382" t="s">
        <v>676</v>
      </c>
      <c r="C24" s="321" t="s">
        <v>24</v>
      </c>
      <c r="D24" s="399">
        <v>10</v>
      </c>
      <c r="E24" s="328"/>
      <c r="F24" s="328"/>
      <c r="G24" s="328"/>
      <c r="H24" s="73">
        <v>0</v>
      </c>
      <c r="I24" s="328"/>
      <c r="J24" s="372">
        <f t="shared" si="0"/>
        <v>0</v>
      </c>
      <c r="K24" s="373">
        <f t="shared" si="1"/>
        <v>0</v>
      </c>
      <c r="L24" s="373">
        <f t="shared" si="2"/>
        <v>0</v>
      </c>
      <c r="O24" s="389"/>
    </row>
    <row r="25" spans="1:15">
      <c r="A25" s="101">
        <v>18</v>
      </c>
      <c r="B25" s="382" t="s">
        <v>677</v>
      </c>
      <c r="C25" s="321" t="s">
        <v>24</v>
      </c>
      <c r="D25" s="399">
        <v>10</v>
      </c>
      <c r="E25" s="328"/>
      <c r="F25" s="328"/>
      <c r="G25" s="328"/>
      <c r="H25" s="73">
        <v>0</v>
      </c>
      <c r="I25" s="328"/>
      <c r="J25" s="372">
        <f t="shared" si="0"/>
        <v>0</v>
      </c>
      <c r="K25" s="373">
        <f t="shared" si="1"/>
        <v>0</v>
      </c>
      <c r="L25" s="373">
        <f t="shared" si="2"/>
        <v>0</v>
      </c>
      <c r="O25" s="389"/>
    </row>
    <row r="26" spans="1:15">
      <c r="A26" s="101">
        <v>19</v>
      </c>
      <c r="B26" s="382" t="s">
        <v>678</v>
      </c>
      <c r="C26" s="321" t="s">
        <v>24</v>
      </c>
      <c r="D26" s="399">
        <v>20</v>
      </c>
      <c r="E26" s="328"/>
      <c r="F26" s="328"/>
      <c r="G26" s="328"/>
      <c r="H26" s="73">
        <v>0</v>
      </c>
      <c r="I26" s="328"/>
      <c r="J26" s="372">
        <f t="shared" si="0"/>
        <v>0</v>
      </c>
      <c r="K26" s="373">
        <f t="shared" si="1"/>
        <v>0</v>
      </c>
      <c r="L26" s="373">
        <f t="shared" si="2"/>
        <v>0</v>
      </c>
      <c r="O26" s="389"/>
    </row>
    <row r="27" spans="1:15">
      <c r="A27" s="101">
        <v>20</v>
      </c>
      <c r="B27" s="382" t="s">
        <v>679</v>
      </c>
      <c r="C27" s="321" t="s">
        <v>24</v>
      </c>
      <c r="D27" s="399">
        <v>20</v>
      </c>
      <c r="E27" s="328"/>
      <c r="F27" s="328"/>
      <c r="G27" s="328"/>
      <c r="H27" s="73">
        <v>0</v>
      </c>
      <c r="I27" s="328"/>
      <c r="J27" s="372">
        <f t="shared" si="0"/>
        <v>0</v>
      </c>
      <c r="K27" s="373">
        <f t="shared" si="1"/>
        <v>0</v>
      </c>
      <c r="L27" s="373">
        <f t="shared" si="2"/>
        <v>0</v>
      </c>
      <c r="O27" s="389"/>
    </row>
    <row r="28" spans="1:15">
      <c r="A28" s="101">
        <v>21</v>
      </c>
      <c r="B28" s="382" t="s">
        <v>680</v>
      </c>
      <c r="C28" s="321" t="s">
        <v>24</v>
      </c>
      <c r="D28" s="399">
        <v>15</v>
      </c>
      <c r="E28" s="328"/>
      <c r="F28" s="328"/>
      <c r="G28" s="328"/>
      <c r="H28" s="73">
        <v>0</v>
      </c>
      <c r="I28" s="328"/>
      <c r="J28" s="372">
        <f t="shared" si="0"/>
        <v>0</v>
      </c>
      <c r="K28" s="373">
        <f t="shared" si="1"/>
        <v>0</v>
      </c>
      <c r="L28" s="373">
        <f t="shared" si="2"/>
        <v>0</v>
      </c>
      <c r="O28" s="389"/>
    </row>
    <row r="29" spans="1:15">
      <c r="A29" s="101">
        <v>22</v>
      </c>
      <c r="B29" s="382" t="s">
        <v>681</v>
      </c>
      <c r="C29" s="321" t="s">
        <v>24</v>
      </c>
      <c r="D29" s="399">
        <v>15</v>
      </c>
      <c r="E29" s="328"/>
      <c r="F29" s="328"/>
      <c r="G29" s="328"/>
      <c r="H29" s="73">
        <v>0</v>
      </c>
      <c r="I29" s="328"/>
      <c r="J29" s="372">
        <f t="shared" si="0"/>
        <v>0</v>
      </c>
      <c r="K29" s="373">
        <f t="shared" si="1"/>
        <v>0</v>
      </c>
      <c r="L29" s="373">
        <f t="shared" si="2"/>
        <v>0</v>
      </c>
      <c r="O29" s="389"/>
    </row>
    <row r="30" spans="1:15">
      <c r="A30" s="101">
        <v>23</v>
      </c>
      <c r="B30" s="382" t="s">
        <v>682</v>
      </c>
      <c r="C30" s="321" t="s">
        <v>24</v>
      </c>
      <c r="D30" s="399">
        <v>15</v>
      </c>
      <c r="E30" s="328"/>
      <c r="F30" s="328"/>
      <c r="G30" s="328"/>
      <c r="H30" s="73">
        <v>0</v>
      </c>
      <c r="I30" s="328"/>
      <c r="J30" s="372">
        <f t="shared" si="0"/>
        <v>0</v>
      </c>
      <c r="K30" s="373">
        <f t="shared" si="1"/>
        <v>0</v>
      </c>
      <c r="L30" s="373">
        <f t="shared" si="2"/>
        <v>0</v>
      </c>
      <c r="O30" s="389"/>
    </row>
    <row r="31" spans="1:15">
      <c r="A31" s="101">
        <v>24</v>
      </c>
      <c r="B31" s="382" t="s">
        <v>683</v>
      </c>
      <c r="C31" s="321" t="s">
        <v>24</v>
      </c>
      <c r="D31" s="399">
        <v>3</v>
      </c>
      <c r="E31" s="328"/>
      <c r="F31" s="328"/>
      <c r="G31" s="328"/>
      <c r="H31" s="73">
        <v>0</v>
      </c>
      <c r="I31" s="328"/>
      <c r="J31" s="372">
        <f t="shared" si="0"/>
        <v>0</v>
      </c>
      <c r="K31" s="373">
        <f t="shared" si="1"/>
        <v>0</v>
      </c>
      <c r="L31" s="373">
        <f t="shared" si="2"/>
        <v>0</v>
      </c>
      <c r="O31" s="389"/>
    </row>
    <row r="32" spans="1:15">
      <c r="A32" s="101">
        <v>25</v>
      </c>
      <c r="B32" s="382" t="s">
        <v>684</v>
      </c>
      <c r="C32" s="321" t="s">
        <v>24</v>
      </c>
      <c r="D32" s="399">
        <v>1</v>
      </c>
      <c r="E32" s="328"/>
      <c r="F32" s="328"/>
      <c r="G32" s="328"/>
      <c r="H32" s="73">
        <v>0</v>
      </c>
      <c r="I32" s="328"/>
      <c r="J32" s="372">
        <f t="shared" si="0"/>
        <v>0</v>
      </c>
      <c r="K32" s="373">
        <f t="shared" si="1"/>
        <v>0</v>
      </c>
      <c r="L32" s="373">
        <f t="shared" si="2"/>
        <v>0</v>
      </c>
      <c r="O32" s="389"/>
    </row>
    <row r="33" spans="1:15">
      <c r="A33" s="101">
        <v>26</v>
      </c>
      <c r="B33" s="382" t="s">
        <v>685</v>
      </c>
      <c r="C33" s="321" t="s">
        <v>24</v>
      </c>
      <c r="D33" s="399">
        <v>1</v>
      </c>
      <c r="E33" s="328"/>
      <c r="F33" s="328"/>
      <c r="G33" s="328"/>
      <c r="H33" s="73">
        <v>0</v>
      </c>
      <c r="I33" s="328"/>
      <c r="J33" s="372">
        <f t="shared" si="0"/>
        <v>0</v>
      </c>
      <c r="K33" s="373">
        <f t="shared" si="1"/>
        <v>0</v>
      </c>
      <c r="L33" s="373">
        <f t="shared" si="2"/>
        <v>0</v>
      </c>
      <c r="O33" s="389"/>
    </row>
    <row r="34" spans="1:15" ht="21">
      <c r="A34" s="101">
        <v>27</v>
      </c>
      <c r="B34" s="382" t="s">
        <v>686</v>
      </c>
      <c r="C34" s="321" t="s">
        <v>24</v>
      </c>
      <c r="D34" s="399">
        <v>10</v>
      </c>
      <c r="E34" s="328"/>
      <c r="F34" s="328"/>
      <c r="G34" s="328"/>
      <c r="H34" s="73">
        <v>0</v>
      </c>
      <c r="I34" s="328"/>
      <c r="J34" s="372">
        <f t="shared" si="0"/>
        <v>0</v>
      </c>
      <c r="K34" s="373">
        <f t="shared" si="1"/>
        <v>0</v>
      </c>
      <c r="L34" s="373">
        <f t="shared" si="2"/>
        <v>0</v>
      </c>
      <c r="O34" s="389"/>
    </row>
    <row r="35" spans="1:15" ht="21">
      <c r="A35" s="101">
        <v>28</v>
      </c>
      <c r="B35" s="382" t="s">
        <v>687</v>
      </c>
      <c r="C35" s="321" t="s">
        <v>24</v>
      </c>
      <c r="D35" s="399">
        <v>5</v>
      </c>
      <c r="E35" s="328"/>
      <c r="F35" s="328"/>
      <c r="G35" s="328"/>
      <c r="H35" s="73">
        <v>0</v>
      </c>
      <c r="I35" s="328"/>
      <c r="J35" s="372">
        <f t="shared" si="0"/>
        <v>0</v>
      </c>
      <c r="K35" s="373">
        <f t="shared" si="1"/>
        <v>0</v>
      </c>
      <c r="L35" s="373">
        <f t="shared" si="2"/>
        <v>0</v>
      </c>
      <c r="O35" s="389"/>
    </row>
    <row r="36" spans="1:15" ht="21">
      <c r="A36" s="101">
        <v>29</v>
      </c>
      <c r="B36" s="382" t="s">
        <v>688</v>
      </c>
      <c r="C36" s="321" t="s">
        <v>24</v>
      </c>
      <c r="D36" s="399">
        <v>5</v>
      </c>
      <c r="E36" s="328"/>
      <c r="F36" s="328"/>
      <c r="G36" s="328"/>
      <c r="H36" s="73">
        <v>0</v>
      </c>
      <c r="I36" s="328"/>
      <c r="J36" s="372">
        <f t="shared" si="0"/>
        <v>0</v>
      </c>
      <c r="K36" s="373">
        <f t="shared" si="1"/>
        <v>0</v>
      </c>
      <c r="L36" s="373">
        <f t="shared" si="2"/>
        <v>0</v>
      </c>
      <c r="O36" s="389"/>
    </row>
    <row r="37" spans="1:15" ht="21">
      <c r="A37" s="101">
        <v>30</v>
      </c>
      <c r="B37" s="382" t="s">
        <v>689</v>
      </c>
      <c r="C37" s="321" t="s">
        <v>24</v>
      </c>
      <c r="D37" s="399">
        <v>30</v>
      </c>
      <c r="E37" s="328"/>
      <c r="F37" s="328"/>
      <c r="G37" s="328"/>
      <c r="H37" s="73">
        <v>0</v>
      </c>
      <c r="I37" s="328"/>
      <c r="J37" s="372">
        <f t="shared" si="0"/>
        <v>0</v>
      </c>
      <c r="K37" s="373">
        <f t="shared" si="1"/>
        <v>0</v>
      </c>
      <c r="L37" s="373">
        <f t="shared" si="2"/>
        <v>0</v>
      </c>
      <c r="O37" s="389"/>
    </row>
    <row r="38" spans="1:15">
      <c r="A38" s="101">
        <v>31</v>
      </c>
      <c r="B38" s="382" t="s">
        <v>690</v>
      </c>
      <c r="C38" s="321" t="s">
        <v>24</v>
      </c>
      <c r="D38" s="399">
        <v>1</v>
      </c>
      <c r="E38" s="328"/>
      <c r="F38" s="328"/>
      <c r="G38" s="328"/>
      <c r="H38" s="73">
        <v>0</v>
      </c>
      <c r="I38" s="328"/>
      <c r="J38" s="372">
        <f t="shared" si="0"/>
        <v>0</v>
      </c>
      <c r="K38" s="373">
        <f t="shared" si="1"/>
        <v>0</v>
      </c>
      <c r="L38" s="373">
        <f t="shared" si="2"/>
        <v>0</v>
      </c>
      <c r="O38" s="389"/>
    </row>
    <row r="39" spans="1:15">
      <c r="A39" s="101">
        <v>32</v>
      </c>
      <c r="B39" s="382" t="s">
        <v>691</v>
      </c>
      <c r="C39" s="321" t="s">
        <v>24</v>
      </c>
      <c r="D39" s="399">
        <v>5</v>
      </c>
      <c r="E39" s="328"/>
      <c r="F39" s="328"/>
      <c r="G39" s="328"/>
      <c r="H39" s="73">
        <v>0</v>
      </c>
      <c r="I39" s="328"/>
      <c r="J39" s="372">
        <f t="shared" si="0"/>
        <v>0</v>
      </c>
      <c r="K39" s="373">
        <f t="shared" si="1"/>
        <v>0</v>
      </c>
      <c r="L39" s="373">
        <f t="shared" si="2"/>
        <v>0</v>
      </c>
      <c r="O39" s="389"/>
    </row>
    <row r="40" spans="1:15" ht="31">
      <c r="A40" s="101">
        <v>33</v>
      </c>
      <c r="B40" s="382" t="s">
        <v>692</v>
      </c>
      <c r="C40" s="321" t="s">
        <v>24</v>
      </c>
      <c r="D40" s="399">
        <v>5</v>
      </c>
      <c r="E40" s="328"/>
      <c r="F40" s="328"/>
      <c r="G40" s="328"/>
      <c r="H40" s="73">
        <v>0</v>
      </c>
      <c r="I40" s="328"/>
      <c r="J40" s="372">
        <f t="shared" si="0"/>
        <v>0</v>
      </c>
      <c r="K40" s="373">
        <f t="shared" si="1"/>
        <v>0</v>
      </c>
      <c r="L40" s="373">
        <f t="shared" si="2"/>
        <v>0</v>
      </c>
      <c r="O40" s="389"/>
    </row>
    <row r="41" spans="1:15">
      <c r="A41" s="101">
        <v>34</v>
      </c>
      <c r="B41" s="382" t="s">
        <v>693</v>
      </c>
      <c r="C41" s="321" t="s">
        <v>24</v>
      </c>
      <c r="D41" s="399">
        <v>5</v>
      </c>
      <c r="E41" s="328"/>
      <c r="F41" s="328"/>
      <c r="G41" s="328"/>
      <c r="H41" s="73">
        <v>0</v>
      </c>
      <c r="I41" s="328"/>
      <c r="J41" s="372">
        <f t="shared" si="0"/>
        <v>0</v>
      </c>
      <c r="K41" s="373">
        <f t="shared" si="1"/>
        <v>0</v>
      </c>
      <c r="L41" s="373">
        <f t="shared" si="2"/>
        <v>0</v>
      </c>
      <c r="O41" s="389"/>
    </row>
    <row r="42" spans="1:15" ht="31">
      <c r="A42" s="101">
        <v>35</v>
      </c>
      <c r="B42" s="382" t="s">
        <v>694</v>
      </c>
      <c r="C42" s="321" t="s">
        <v>24</v>
      </c>
      <c r="D42" s="399">
        <v>5</v>
      </c>
      <c r="E42" s="328"/>
      <c r="F42" s="328"/>
      <c r="G42" s="328"/>
      <c r="H42" s="73">
        <v>0</v>
      </c>
      <c r="I42" s="328"/>
      <c r="J42" s="372">
        <f t="shared" si="0"/>
        <v>0</v>
      </c>
      <c r="K42" s="373">
        <f t="shared" si="1"/>
        <v>0</v>
      </c>
      <c r="L42" s="373">
        <f t="shared" si="2"/>
        <v>0</v>
      </c>
      <c r="O42" s="389"/>
    </row>
    <row r="43" spans="1:15" ht="31">
      <c r="A43" s="101">
        <v>36</v>
      </c>
      <c r="B43" s="382" t="s">
        <v>695</v>
      </c>
      <c r="C43" s="321" t="s">
        <v>24</v>
      </c>
      <c r="D43" s="399">
        <v>3</v>
      </c>
      <c r="E43" s="328"/>
      <c r="F43" s="328"/>
      <c r="G43" s="328"/>
      <c r="H43" s="73">
        <v>0</v>
      </c>
      <c r="I43" s="328"/>
      <c r="J43" s="372">
        <f t="shared" si="0"/>
        <v>0</v>
      </c>
      <c r="K43" s="373">
        <f t="shared" si="1"/>
        <v>0</v>
      </c>
      <c r="L43" s="373">
        <f t="shared" si="2"/>
        <v>0</v>
      </c>
      <c r="O43" s="389"/>
    </row>
    <row r="44" spans="1:15">
      <c r="A44" s="101">
        <v>37</v>
      </c>
      <c r="B44" s="382" t="s">
        <v>696</v>
      </c>
      <c r="C44" s="321" t="s">
        <v>24</v>
      </c>
      <c r="D44" s="399">
        <v>1</v>
      </c>
      <c r="E44" s="328"/>
      <c r="F44" s="328"/>
      <c r="G44" s="328"/>
      <c r="H44" s="73">
        <v>0</v>
      </c>
      <c r="I44" s="328"/>
      <c r="J44" s="372">
        <f t="shared" si="0"/>
        <v>0</v>
      </c>
      <c r="K44" s="373">
        <f t="shared" si="1"/>
        <v>0</v>
      </c>
      <c r="L44" s="373">
        <f t="shared" si="2"/>
        <v>0</v>
      </c>
      <c r="O44" s="389"/>
    </row>
    <row r="45" spans="1:15">
      <c r="A45" s="101">
        <v>38</v>
      </c>
      <c r="B45" s="382" t="s">
        <v>697</v>
      </c>
      <c r="C45" s="321" t="s">
        <v>24</v>
      </c>
      <c r="D45" s="399">
        <v>1</v>
      </c>
      <c r="E45" s="328"/>
      <c r="F45" s="328"/>
      <c r="G45" s="328"/>
      <c r="H45" s="73">
        <v>0</v>
      </c>
      <c r="I45" s="328"/>
      <c r="J45" s="372">
        <f t="shared" si="0"/>
        <v>0</v>
      </c>
      <c r="K45" s="373">
        <f t="shared" si="1"/>
        <v>0</v>
      </c>
      <c r="L45" s="373">
        <f t="shared" si="2"/>
        <v>0</v>
      </c>
      <c r="O45" s="389"/>
    </row>
    <row r="46" spans="1:15">
      <c r="A46" s="101">
        <v>39</v>
      </c>
      <c r="B46" s="382" t="s">
        <v>698</v>
      </c>
      <c r="C46" s="321" t="s">
        <v>24</v>
      </c>
      <c r="D46" s="399">
        <v>1</v>
      </c>
      <c r="E46" s="328"/>
      <c r="F46" s="328"/>
      <c r="G46" s="328"/>
      <c r="H46" s="73">
        <v>0</v>
      </c>
      <c r="I46" s="328"/>
      <c r="J46" s="372">
        <f t="shared" si="0"/>
        <v>0</v>
      </c>
      <c r="K46" s="373">
        <f t="shared" si="1"/>
        <v>0</v>
      </c>
      <c r="L46" s="373">
        <f t="shared" si="2"/>
        <v>0</v>
      </c>
      <c r="O46" s="389"/>
    </row>
    <row r="47" spans="1:15">
      <c r="A47" s="101">
        <v>40</v>
      </c>
      <c r="B47" s="382" t="s">
        <v>699</v>
      </c>
      <c r="C47" s="321" t="s">
        <v>24</v>
      </c>
      <c r="D47" s="399">
        <v>1</v>
      </c>
      <c r="E47" s="328"/>
      <c r="F47" s="328"/>
      <c r="G47" s="328"/>
      <c r="H47" s="73">
        <v>0</v>
      </c>
      <c r="I47" s="328"/>
      <c r="J47" s="372">
        <f t="shared" si="0"/>
        <v>0</v>
      </c>
      <c r="K47" s="373">
        <f t="shared" si="1"/>
        <v>0</v>
      </c>
      <c r="L47" s="373">
        <f t="shared" si="2"/>
        <v>0</v>
      </c>
      <c r="O47" s="389"/>
    </row>
    <row r="48" spans="1:15">
      <c r="A48" s="101">
        <v>41</v>
      </c>
      <c r="B48" s="382" t="s">
        <v>700</v>
      </c>
      <c r="C48" s="321" t="s">
        <v>24</v>
      </c>
      <c r="D48" s="399">
        <v>40</v>
      </c>
      <c r="E48" s="328"/>
      <c r="F48" s="328"/>
      <c r="G48" s="328"/>
      <c r="H48" s="73">
        <v>0</v>
      </c>
      <c r="I48" s="328"/>
      <c r="J48" s="372">
        <f t="shared" si="0"/>
        <v>0</v>
      </c>
      <c r="K48" s="373">
        <f t="shared" si="1"/>
        <v>0</v>
      </c>
      <c r="L48" s="373">
        <f t="shared" si="2"/>
        <v>0</v>
      </c>
      <c r="O48" s="389"/>
    </row>
    <row r="49" spans="1:15">
      <c r="A49" s="101">
        <v>42</v>
      </c>
      <c r="B49" s="382" t="s">
        <v>701</v>
      </c>
      <c r="C49" s="321" t="s">
        <v>24</v>
      </c>
      <c r="D49" s="399">
        <v>1</v>
      </c>
      <c r="E49" s="328"/>
      <c r="F49" s="328"/>
      <c r="G49" s="328"/>
      <c r="H49" s="73">
        <v>0</v>
      </c>
      <c r="I49" s="328"/>
      <c r="J49" s="372">
        <f t="shared" si="0"/>
        <v>0</v>
      </c>
      <c r="K49" s="373">
        <f t="shared" si="1"/>
        <v>0</v>
      </c>
      <c r="L49" s="373">
        <f t="shared" si="2"/>
        <v>0</v>
      </c>
      <c r="O49" s="389"/>
    </row>
    <row r="50" spans="1:15">
      <c r="A50" s="101">
        <v>43</v>
      </c>
      <c r="B50" s="382" t="s">
        <v>702</v>
      </c>
      <c r="C50" s="321" t="s">
        <v>24</v>
      </c>
      <c r="D50" s="399">
        <v>1</v>
      </c>
      <c r="E50" s="328"/>
      <c r="F50" s="328"/>
      <c r="G50" s="328"/>
      <c r="H50" s="73">
        <v>0</v>
      </c>
      <c r="I50" s="328"/>
      <c r="J50" s="372">
        <f t="shared" si="0"/>
        <v>0</v>
      </c>
      <c r="K50" s="373">
        <f t="shared" si="1"/>
        <v>0</v>
      </c>
      <c r="L50" s="373">
        <f t="shared" si="2"/>
        <v>0</v>
      </c>
      <c r="O50" s="389"/>
    </row>
    <row r="51" spans="1:15">
      <c r="A51" s="101">
        <v>44</v>
      </c>
      <c r="B51" s="382" t="s">
        <v>703</v>
      </c>
      <c r="C51" s="321" t="s">
        <v>24</v>
      </c>
      <c r="D51" s="399">
        <v>1</v>
      </c>
      <c r="E51" s="328"/>
      <c r="F51" s="328"/>
      <c r="G51" s="328"/>
      <c r="H51" s="73">
        <v>0</v>
      </c>
      <c r="I51" s="328"/>
      <c r="J51" s="372">
        <f t="shared" si="0"/>
        <v>0</v>
      </c>
      <c r="K51" s="373">
        <f t="shared" si="1"/>
        <v>0</v>
      </c>
      <c r="L51" s="373">
        <f t="shared" si="2"/>
        <v>0</v>
      </c>
      <c r="O51" s="389"/>
    </row>
    <row r="52" spans="1:15">
      <c r="A52" s="101">
        <v>45</v>
      </c>
      <c r="B52" s="382" t="s">
        <v>704</v>
      </c>
      <c r="C52" s="321" t="s">
        <v>24</v>
      </c>
      <c r="D52" s="399">
        <v>15</v>
      </c>
      <c r="E52" s="328"/>
      <c r="F52" s="328"/>
      <c r="G52" s="328"/>
      <c r="H52" s="73">
        <v>0</v>
      </c>
      <c r="I52" s="328"/>
      <c r="J52" s="372">
        <f t="shared" si="0"/>
        <v>0</v>
      </c>
      <c r="K52" s="373">
        <f t="shared" si="1"/>
        <v>0</v>
      </c>
      <c r="L52" s="373">
        <f t="shared" si="2"/>
        <v>0</v>
      </c>
      <c r="O52" s="389"/>
    </row>
    <row r="53" spans="1:15">
      <c r="A53" s="101">
        <v>46</v>
      </c>
      <c r="B53" s="382" t="s">
        <v>705</v>
      </c>
      <c r="C53" s="321" t="s">
        <v>24</v>
      </c>
      <c r="D53" s="399">
        <v>10</v>
      </c>
      <c r="E53" s="328"/>
      <c r="F53" s="328"/>
      <c r="G53" s="328"/>
      <c r="H53" s="73">
        <v>0</v>
      </c>
      <c r="I53" s="328"/>
      <c r="J53" s="372">
        <f t="shared" si="0"/>
        <v>0</v>
      </c>
      <c r="K53" s="373">
        <f t="shared" si="1"/>
        <v>0</v>
      </c>
      <c r="L53" s="373">
        <f t="shared" si="2"/>
        <v>0</v>
      </c>
      <c r="O53" s="389"/>
    </row>
    <row r="54" spans="1:15">
      <c r="A54" s="101">
        <v>47</v>
      </c>
      <c r="B54" s="382" t="s">
        <v>706</v>
      </c>
      <c r="C54" s="321" t="s">
        <v>24</v>
      </c>
      <c r="D54" s="399">
        <v>5</v>
      </c>
      <c r="E54" s="328"/>
      <c r="F54" s="328"/>
      <c r="G54" s="328"/>
      <c r="H54" s="73">
        <v>0</v>
      </c>
      <c r="I54" s="328"/>
      <c r="J54" s="372">
        <f t="shared" si="0"/>
        <v>0</v>
      </c>
      <c r="K54" s="373">
        <f t="shared" si="1"/>
        <v>0</v>
      </c>
      <c r="L54" s="373">
        <f t="shared" si="2"/>
        <v>0</v>
      </c>
      <c r="O54" s="389"/>
    </row>
    <row r="55" spans="1:15">
      <c r="A55" s="101">
        <v>48</v>
      </c>
      <c r="B55" s="382" t="s">
        <v>707</v>
      </c>
      <c r="C55" s="321" t="s">
        <v>24</v>
      </c>
      <c r="D55" s="399">
        <v>2</v>
      </c>
      <c r="E55" s="328"/>
      <c r="F55" s="328"/>
      <c r="G55" s="328"/>
      <c r="H55" s="73">
        <v>0</v>
      </c>
      <c r="I55" s="328"/>
      <c r="J55" s="372">
        <f t="shared" si="0"/>
        <v>0</v>
      </c>
      <c r="K55" s="373">
        <f t="shared" si="1"/>
        <v>0</v>
      </c>
      <c r="L55" s="373">
        <f t="shared" si="2"/>
        <v>0</v>
      </c>
      <c r="O55" s="389"/>
    </row>
    <row r="56" spans="1:15">
      <c r="A56" s="101">
        <v>49</v>
      </c>
      <c r="B56" s="382" t="s">
        <v>708</v>
      </c>
      <c r="C56" s="321" t="s">
        <v>24</v>
      </c>
      <c r="D56" s="399">
        <v>4</v>
      </c>
      <c r="E56" s="328"/>
      <c r="F56" s="328"/>
      <c r="G56" s="328"/>
      <c r="H56" s="73">
        <v>0</v>
      </c>
      <c r="I56" s="328"/>
      <c r="J56" s="372">
        <f t="shared" si="0"/>
        <v>0</v>
      </c>
      <c r="K56" s="373">
        <f t="shared" si="1"/>
        <v>0</v>
      </c>
      <c r="L56" s="373">
        <f t="shared" si="2"/>
        <v>0</v>
      </c>
      <c r="O56" s="389"/>
    </row>
    <row r="57" spans="1:15">
      <c r="A57" s="101">
        <v>50</v>
      </c>
      <c r="B57" s="382" t="s">
        <v>709</v>
      </c>
      <c r="C57" s="321" t="s">
        <v>24</v>
      </c>
      <c r="D57" s="399">
        <v>22</v>
      </c>
      <c r="E57" s="328"/>
      <c r="F57" s="328"/>
      <c r="G57" s="328"/>
      <c r="H57" s="73">
        <v>0</v>
      </c>
      <c r="I57" s="328"/>
      <c r="J57" s="372">
        <f t="shared" si="0"/>
        <v>0</v>
      </c>
      <c r="K57" s="373">
        <f t="shared" si="1"/>
        <v>0</v>
      </c>
      <c r="L57" s="373">
        <f t="shared" si="2"/>
        <v>0</v>
      </c>
      <c r="O57" s="389"/>
    </row>
    <row r="58" spans="1:15" ht="21">
      <c r="A58" s="101">
        <v>51</v>
      </c>
      <c r="B58" s="382" t="s">
        <v>710</v>
      </c>
      <c r="C58" s="321" t="s">
        <v>24</v>
      </c>
      <c r="D58" s="399">
        <v>22</v>
      </c>
      <c r="E58" s="328"/>
      <c r="F58" s="328"/>
      <c r="G58" s="328"/>
      <c r="H58" s="73">
        <v>0</v>
      </c>
      <c r="I58" s="328"/>
      <c r="J58" s="372">
        <f t="shared" si="0"/>
        <v>0</v>
      </c>
      <c r="K58" s="373">
        <f t="shared" si="1"/>
        <v>0</v>
      </c>
      <c r="L58" s="373">
        <f t="shared" si="2"/>
        <v>0</v>
      </c>
      <c r="O58" s="389"/>
    </row>
    <row r="59" spans="1:15" ht="21">
      <c r="A59" s="101">
        <v>52</v>
      </c>
      <c r="B59" s="382" t="s">
        <v>711</v>
      </c>
      <c r="C59" s="321" t="s">
        <v>24</v>
      </c>
      <c r="D59" s="399">
        <v>22</v>
      </c>
      <c r="E59" s="328"/>
      <c r="F59" s="328"/>
      <c r="G59" s="328"/>
      <c r="H59" s="73">
        <v>0</v>
      </c>
      <c r="I59" s="328"/>
      <c r="J59" s="372">
        <f t="shared" si="0"/>
        <v>0</v>
      </c>
      <c r="K59" s="373">
        <f t="shared" si="1"/>
        <v>0</v>
      </c>
      <c r="L59" s="373">
        <f t="shared" si="2"/>
        <v>0</v>
      </c>
      <c r="O59" s="389"/>
    </row>
    <row r="60" spans="1:15">
      <c r="A60" s="101">
        <v>53</v>
      </c>
      <c r="B60" s="382" t="s">
        <v>712</v>
      </c>
      <c r="C60" s="321" t="s">
        <v>24</v>
      </c>
      <c r="D60" s="399">
        <v>25</v>
      </c>
      <c r="E60" s="328"/>
      <c r="F60" s="328"/>
      <c r="G60" s="328"/>
      <c r="H60" s="73">
        <v>0</v>
      </c>
      <c r="I60" s="328"/>
      <c r="J60" s="372">
        <f t="shared" si="0"/>
        <v>0</v>
      </c>
      <c r="K60" s="373">
        <f t="shared" si="1"/>
        <v>0</v>
      </c>
      <c r="L60" s="373">
        <f t="shared" si="2"/>
        <v>0</v>
      </c>
      <c r="O60" s="389"/>
    </row>
    <row r="61" spans="1:15">
      <c r="A61" s="101">
        <v>54</v>
      </c>
      <c r="B61" s="382" t="s">
        <v>713</v>
      </c>
      <c r="C61" s="321" t="s">
        <v>24</v>
      </c>
      <c r="D61" s="399">
        <v>25</v>
      </c>
      <c r="E61" s="328"/>
      <c r="F61" s="328"/>
      <c r="G61" s="328"/>
      <c r="H61" s="73">
        <v>0</v>
      </c>
      <c r="I61" s="328"/>
      <c r="J61" s="372">
        <f t="shared" si="0"/>
        <v>0</v>
      </c>
      <c r="K61" s="373">
        <f t="shared" si="1"/>
        <v>0</v>
      </c>
      <c r="L61" s="373">
        <f t="shared" si="2"/>
        <v>0</v>
      </c>
      <c r="O61" s="389"/>
    </row>
    <row r="62" spans="1:15">
      <c r="A62" s="101">
        <v>55</v>
      </c>
      <c r="B62" s="382" t="s">
        <v>714</v>
      </c>
      <c r="C62" s="321" t="s">
        <v>24</v>
      </c>
      <c r="D62" s="399">
        <v>20</v>
      </c>
      <c r="E62" s="328"/>
      <c r="F62" s="328"/>
      <c r="G62" s="328"/>
      <c r="H62" s="73">
        <v>0</v>
      </c>
      <c r="I62" s="328"/>
      <c r="J62" s="372">
        <f t="shared" si="0"/>
        <v>0</v>
      </c>
      <c r="K62" s="373">
        <f t="shared" si="1"/>
        <v>0</v>
      </c>
      <c r="L62" s="373">
        <f t="shared" si="2"/>
        <v>0</v>
      </c>
      <c r="O62" s="389"/>
    </row>
    <row r="63" spans="1:15" ht="31">
      <c r="A63" s="101">
        <v>56</v>
      </c>
      <c r="B63" s="382" t="s">
        <v>715</v>
      </c>
      <c r="C63" s="321" t="s">
        <v>24</v>
      </c>
      <c r="D63" s="399">
        <v>5</v>
      </c>
      <c r="E63" s="328"/>
      <c r="F63" s="328"/>
      <c r="G63" s="328"/>
      <c r="H63" s="73">
        <v>0</v>
      </c>
      <c r="I63" s="328"/>
      <c r="J63" s="372">
        <f t="shared" si="0"/>
        <v>0</v>
      </c>
      <c r="K63" s="373">
        <f t="shared" si="1"/>
        <v>0</v>
      </c>
      <c r="L63" s="373">
        <f t="shared" si="2"/>
        <v>0</v>
      </c>
      <c r="O63" s="389"/>
    </row>
    <row r="64" spans="1:15">
      <c r="A64" s="101">
        <v>57</v>
      </c>
      <c r="B64" s="382" t="s">
        <v>716</v>
      </c>
      <c r="C64" s="321" t="s">
        <v>24</v>
      </c>
      <c r="D64" s="399">
        <v>15</v>
      </c>
      <c r="E64" s="328"/>
      <c r="F64" s="328"/>
      <c r="G64" s="328"/>
      <c r="H64" s="73">
        <v>0</v>
      </c>
      <c r="I64" s="328"/>
      <c r="J64" s="372">
        <f t="shared" si="0"/>
        <v>0</v>
      </c>
      <c r="K64" s="373">
        <f t="shared" si="1"/>
        <v>0</v>
      </c>
      <c r="L64" s="373">
        <f t="shared" si="2"/>
        <v>0</v>
      </c>
      <c r="O64" s="389"/>
    </row>
    <row r="65" spans="1:15">
      <c r="A65" s="101">
        <v>58</v>
      </c>
      <c r="B65" s="382" t="s">
        <v>717</v>
      </c>
      <c r="C65" s="321" t="s">
        <v>24</v>
      </c>
      <c r="D65" s="399">
        <v>10</v>
      </c>
      <c r="E65" s="328"/>
      <c r="F65" s="328"/>
      <c r="G65" s="328"/>
      <c r="H65" s="73">
        <v>0</v>
      </c>
      <c r="I65" s="328"/>
      <c r="J65" s="372">
        <f t="shared" si="0"/>
        <v>0</v>
      </c>
      <c r="K65" s="373">
        <f t="shared" si="1"/>
        <v>0</v>
      </c>
      <c r="L65" s="373">
        <f t="shared" si="2"/>
        <v>0</v>
      </c>
      <c r="O65" s="389"/>
    </row>
    <row r="66" spans="1:15">
      <c r="A66" s="101">
        <v>59</v>
      </c>
      <c r="B66" s="382" t="s">
        <v>718</v>
      </c>
      <c r="C66" s="321" t="s">
        <v>24</v>
      </c>
      <c r="D66" s="399">
        <v>1</v>
      </c>
      <c r="E66" s="328"/>
      <c r="F66" s="328"/>
      <c r="G66" s="328"/>
      <c r="H66" s="73">
        <v>0</v>
      </c>
      <c r="I66" s="328"/>
      <c r="J66" s="372">
        <f t="shared" si="0"/>
        <v>0</v>
      </c>
      <c r="K66" s="373">
        <f t="shared" si="1"/>
        <v>0</v>
      </c>
      <c r="L66" s="373">
        <f t="shared" si="2"/>
        <v>0</v>
      </c>
      <c r="O66" s="389"/>
    </row>
    <row r="67" spans="1:15">
      <c r="A67" s="101">
        <v>60</v>
      </c>
      <c r="B67" s="382" t="s">
        <v>719</v>
      </c>
      <c r="C67" s="321" t="s">
        <v>24</v>
      </c>
      <c r="D67" s="399">
        <v>10</v>
      </c>
      <c r="E67" s="328"/>
      <c r="F67" s="328"/>
      <c r="G67" s="328"/>
      <c r="H67" s="73">
        <v>0</v>
      </c>
      <c r="I67" s="328"/>
      <c r="J67" s="372">
        <f t="shared" si="0"/>
        <v>0</v>
      </c>
      <c r="K67" s="373">
        <f t="shared" si="1"/>
        <v>0</v>
      </c>
      <c r="L67" s="373">
        <f t="shared" si="2"/>
        <v>0</v>
      </c>
      <c r="O67" s="389"/>
    </row>
    <row r="68" spans="1:15">
      <c r="A68" s="101">
        <v>61</v>
      </c>
      <c r="B68" s="382" t="s">
        <v>720</v>
      </c>
      <c r="C68" s="321" t="s">
        <v>24</v>
      </c>
      <c r="D68" s="399">
        <v>2</v>
      </c>
      <c r="E68" s="328"/>
      <c r="F68" s="328"/>
      <c r="G68" s="328"/>
      <c r="H68" s="73">
        <v>0</v>
      </c>
      <c r="I68" s="328"/>
      <c r="J68" s="372">
        <f t="shared" si="0"/>
        <v>0</v>
      </c>
      <c r="K68" s="373">
        <f t="shared" si="1"/>
        <v>0</v>
      </c>
      <c r="L68" s="373">
        <f t="shared" si="2"/>
        <v>0</v>
      </c>
      <c r="O68" s="389"/>
    </row>
    <row r="69" spans="1:15">
      <c r="A69" s="101">
        <v>62</v>
      </c>
      <c r="B69" s="382" t="s">
        <v>721</v>
      </c>
      <c r="C69" s="321" t="s">
        <v>24</v>
      </c>
      <c r="D69" s="399">
        <v>3</v>
      </c>
      <c r="E69" s="328"/>
      <c r="F69" s="328"/>
      <c r="G69" s="328"/>
      <c r="H69" s="73">
        <v>0</v>
      </c>
      <c r="I69" s="328"/>
      <c r="J69" s="372">
        <f t="shared" si="0"/>
        <v>0</v>
      </c>
      <c r="K69" s="373">
        <f t="shared" si="1"/>
        <v>0</v>
      </c>
      <c r="L69" s="373">
        <f t="shared" si="2"/>
        <v>0</v>
      </c>
      <c r="O69" s="389"/>
    </row>
    <row r="70" spans="1:15">
      <c r="A70" s="101">
        <v>63</v>
      </c>
      <c r="B70" s="382" t="s">
        <v>722</v>
      </c>
      <c r="C70" s="321" t="s">
        <v>24</v>
      </c>
      <c r="D70" s="399">
        <v>10</v>
      </c>
      <c r="E70" s="328"/>
      <c r="F70" s="328"/>
      <c r="G70" s="328"/>
      <c r="H70" s="73">
        <v>0</v>
      </c>
      <c r="I70" s="328"/>
      <c r="J70" s="372">
        <f t="shared" si="0"/>
        <v>0</v>
      </c>
      <c r="K70" s="373">
        <f t="shared" si="1"/>
        <v>0</v>
      </c>
      <c r="L70" s="373">
        <f t="shared" si="2"/>
        <v>0</v>
      </c>
      <c r="O70" s="389"/>
    </row>
    <row r="71" spans="1:15">
      <c r="A71" s="101">
        <v>64</v>
      </c>
      <c r="B71" s="382" t="s">
        <v>723</v>
      </c>
      <c r="C71" s="321" t="s">
        <v>24</v>
      </c>
      <c r="D71" s="399">
        <v>1</v>
      </c>
      <c r="E71" s="328"/>
      <c r="F71" s="328"/>
      <c r="G71" s="328"/>
      <c r="H71" s="73">
        <v>0</v>
      </c>
      <c r="I71" s="328"/>
      <c r="J71" s="372">
        <f t="shared" si="0"/>
        <v>0</v>
      </c>
      <c r="K71" s="373">
        <f t="shared" si="1"/>
        <v>0</v>
      </c>
      <c r="L71" s="373">
        <f t="shared" si="2"/>
        <v>0</v>
      </c>
      <c r="O71" s="389"/>
    </row>
    <row r="72" spans="1:15">
      <c r="A72" s="101">
        <v>65</v>
      </c>
      <c r="B72" s="382" t="s">
        <v>724</v>
      </c>
      <c r="C72" s="321" t="s">
        <v>24</v>
      </c>
      <c r="D72" s="399">
        <v>3</v>
      </c>
      <c r="E72" s="328"/>
      <c r="F72" s="328"/>
      <c r="G72" s="328"/>
      <c r="H72" s="73">
        <v>0</v>
      </c>
      <c r="I72" s="328"/>
      <c r="J72" s="372">
        <f t="shared" ref="J72:J135" si="3">H72+H72*I72/100</f>
        <v>0</v>
      </c>
      <c r="K72" s="373">
        <f t="shared" ref="K72:K135" si="4">D72*H72</f>
        <v>0</v>
      </c>
      <c r="L72" s="373">
        <f t="shared" ref="L72:L135" si="5">K72+K72*I72/100</f>
        <v>0</v>
      </c>
      <c r="O72" s="389"/>
    </row>
    <row r="73" spans="1:15">
      <c r="A73" s="101">
        <v>66</v>
      </c>
      <c r="B73" s="382" t="s">
        <v>725</v>
      </c>
      <c r="C73" s="321" t="s">
        <v>24</v>
      </c>
      <c r="D73" s="399">
        <v>1</v>
      </c>
      <c r="E73" s="328"/>
      <c r="F73" s="328"/>
      <c r="G73" s="328"/>
      <c r="H73" s="73">
        <v>0</v>
      </c>
      <c r="I73" s="328"/>
      <c r="J73" s="372">
        <f t="shared" si="3"/>
        <v>0</v>
      </c>
      <c r="K73" s="373">
        <f t="shared" si="4"/>
        <v>0</v>
      </c>
      <c r="L73" s="373">
        <f t="shared" si="5"/>
        <v>0</v>
      </c>
      <c r="O73" s="389"/>
    </row>
    <row r="74" spans="1:15">
      <c r="A74" s="101">
        <v>67</v>
      </c>
      <c r="B74" s="382" t="s">
        <v>726</v>
      </c>
      <c r="C74" s="321" t="s">
        <v>24</v>
      </c>
      <c r="D74" s="399">
        <v>1</v>
      </c>
      <c r="E74" s="328"/>
      <c r="F74" s="328"/>
      <c r="G74" s="328"/>
      <c r="H74" s="73">
        <v>0</v>
      </c>
      <c r="I74" s="328"/>
      <c r="J74" s="372">
        <f t="shared" si="3"/>
        <v>0</v>
      </c>
      <c r="K74" s="373">
        <f t="shared" si="4"/>
        <v>0</v>
      </c>
      <c r="L74" s="373">
        <f t="shared" si="5"/>
        <v>0</v>
      </c>
      <c r="O74" s="389"/>
    </row>
    <row r="75" spans="1:15">
      <c r="A75" s="101">
        <v>68</v>
      </c>
      <c r="B75" s="382" t="s">
        <v>727</v>
      </c>
      <c r="C75" s="321" t="s">
        <v>24</v>
      </c>
      <c r="D75" s="399">
        <v>1</v>
      </c>
      <c r="E75" s="328"/>
      <c r="F75" s="328"/>
      <c r="G75" s="328"/>
      <c r="H75" s="73">
        <v>0</v>
      </c>
      <c r="I75" s="328"/>
      <c r="J75" s="372">
        <f t="shared" si="3"/>
        <v>0</v>
      </c>
      <c r="K75" s="373">
        <f t="shared" si="4"/>
        <v>0</v>
      </c>
      <c r="L75" s="373">
        <f t="shared" si="5"/>
        <v>0</v>
      </c>
      <c r="O75" s="389"/>
    </row>
    <row r="76" spans="1:15">
      <c r="A76" s="101">
        <v>69</v>
      </c>
      <c r="B76" s="382" t="s">
        <v>728</v>
      </c>
      <c r="C76" s="321" t="s">
        <v>24</v>
      </c>
      <c r="D76" s="399">
        <v>10</v>
      </c>
      <c r="E76" s="328"/>
      <c r="F76" s="328"/>
      <c r="G76" s="328"/>
      <c r="H76" s="73">
        <v>0</v>
      </c>
      <c r="I76" s="328"/>
      <c r="J76" s="372">
        <f t="shared" si="3"/>
        <v>0</v>
      </c>
      <c r="K76" s="373">
        <f t="shared" si="4"/>
        <v>0</v>
      </c>
      <c r="L76" s="373">
        <f t="shared" si="5"/>
        <v>0</v>
      </c>
      <c r="O76" s="389"/>
    </row>
    <row r="77" spans="1:15">
      <c r="A77" s="101">
        <v>70</v>
      </c>
      <c r="B77" s="382" t="s">
        <v>729</v>
      </c>
      <c r="C77" s="321" t="s">
        <v>24</v>
      </c>
      <c r="D77" s="399">
        <v>1</v>
      </c>
      <c r="E77" s="328"/>
      <c r="F77" s="328"/>
      <c r="G77" s="328"/>
      <c r="H77" s="73">
        <v>0</v>
      </c>
      <c r="I77" s="328"/>
      <c r="J77" s="372">
        <f t="shared" si="3"/>
        <v>0</v>
      </c>
      <c r="K77" s="373">
        <f t="shared" si="4"/>
        <v>0</v>
      </c>
      <c r="L77" s="373">
        <f t="shared" si="5"/>
        <v>0</v>
      </c>
      <c r="O77" s="389"/>
    </row>
    <row r="78" spans="1:15" ht="21">
      <c r="A78" s="101">
        <v>71</v>
      </c>
      <c r="B78" s="382" t="s">
        <v>730</v>
      </c>
      <c r="C78" s="321" t="s">
        <v>24</v>
      </c>
      <c r="D78" s="399">
        <v>3</v>
      </c>
      <c r="E78" s="328"/>
      <c r="F78" s="328"/>
      <c r="G78" s="328"/>
      <c r="H78" s="73">
        <v>0</v>
      </c>
      <c r="I78" s="328"/>
      <c r="J78" s="372">
        <f t="shared" si="3"/>
        <v>0</v>
      </c>
      <c r="K78" s="373">
        <f t="shared" si="4"/>
        <v>0</v>
      </c>
      <c r="L78" s="373">
        <f t="shared" si="5"/>
        <v>0</v>
      </c>
      <c r="O78" s="389"/>
    </row>
    <row r="79" spans="1:15">
      <c r="A79" s="101">
        <v>72</v>
      </c>
      <c r="B79" s="382" t="s">
        <v>731</v>
      </c>
      <c r="C79" s="321" t="s">
        <v>24</v>
      </c>
      <c r="D79" s="399">
        <v>3</v>
      </c>
      <c r="E79" s="328"/>
      <c r="F79" s="328"/>
      <c r="G79" s="328"/>
      <c r="H79" s="73">
        <v>0</v>
      </c>
      <c r="I79" s="328"/>
      <c r="J79" s="372">
        <f t="shared" si="3"/>
        <v>0</v>
      </c>
      <c r="K79" s="373">
        <f t="shared" si="4"/>
        <v>0</v>
      </c>
      <c r="L79" s="373">
        <f t="shared" si="5"/>
        <v>0</v>
      </c>
      <c r="O79" s="389"/>
    </row>
    <row r="80" spans="1:15">
      <c r="A80" s="101">
        <v>73</v>
      </c>
      <c r="B80" s="382" t="s">
        <v>732</v>
      </c>
      <c r="C80" s="321" t="s">
        <v>24</v>
      </c>
      <c r="D80" s="399">
        <v>3</v>
      </c>
      <c r="E80" s="328"/>
      <c r="F80" s="328"/>
      <c r="G80" s="328"/>
      <c r="H80" s="73">
        <v>0</v>
      </c>
      <c r="I80" s="328"/>
      <c r="J80" s="372">
        <f t="shared" si="3"/>
        <v>0</v>
      </c>
      <c r="K80" s="373">
        <f t="shared" si="4"/>
        <v>0</v>
      </c>
      <c r="L80" s="373">
        <f t="shared" si="5"/>
        <v>0</v>
      </c>
      <c r="O80" s="389"/>
    </row>
    <row r="81" spans="1:15" ht="21">
      <c r="A81" s="101">
        <v>74</v>
      </c>
      <c r="B81" s="382" t="s">
        <v>733</v>
      </c>
      <c r="C81" s="321" t="s">
        <v>24</v>
      </c>
      <c r="D81" s="399">
        <v>3</v>
      </c>
      <c r="E81" s="328"/>
      <c r="F81" s="328"/>
      <c r="G81" s="328"/>
      <c r="H81" s="73">
        <v>0</v>
      </c>
      <c r="I81" s="328"/>
      <c r="J81" s="372">
        <f t="shared" si="3"/>
        <v>0</v>
      </c>
      <c r="K81" s="373">
        <f t="shared" si="4"/>
        <v>0</v>
      </c>
      <c r="L81" s="373">
        <f t="shared" si="5"/>
        <v>0</v>
      </c>
      <c r="O81" s="389"/>
    </row>
    <row r="82" spans="1:15">
      <c r="A82" s="101">
        <v>75</v>
      </c>
      <c r="B82" s="382" t="s">
        <v>734</v>
      </c>
      <c r="C82" s="321" t="s">
        <v>24</v>
      </c>
      <c r="D82" s="399">
        <v>20</v>
      </c>
      <c r="E82" s="328"/>
      <c r="F82" s="328"/>
      <c r="G82" s="328"/>
      <c r="H82" s="73">
        <v>0</v>
      </c>
      <c r="I82" s="328"/>
      <c r="J82" s="372">
        <f t="shared" si="3"/>
        <v>0</v>
      </c>
      <c r="K82" s="373">
        <f t="shared" si="4"/>
        <v>0</v>
      </c>
      <c r="L82" s="373">
        <f t="shared" si="5"/>
        <v>0</v>
      </c>
      <c r="O82" s="389"/>
    </row>
    <row r="83" spans="1:15">
      <c r="A83" s="101">
        <v>76</v>
      </c>
      <c r="B83" s="382" t="s">
        <v>735</v>
      </c>
      <c r="C83" s="321" t="s">
        <v>24</v>
      </c>
      <c r="D83" s="399">
        <v>2</v>
      </c>
      <c r="E83" s="328"/>
      <c r="F83" s="328"/>
      <c r="G83" s="328"/>
      <c r="H83" s="73">
        <v>0</v>
      </c>
      <c r="I83" s="328"/>
      <c r="J83" s="372">
        <f t="shared" si="3"/>
        <v>0</v>
      </c>
      <c r="K83" s="373">
        <f t="shared" si="4"/>
        <v>0</v>
      </c>
      <c r="L83" s="373">
        <f t="shared" si="5"/>
        <v>0</v>
      </c>
      <c r="O83" s="389"/>
    </row>
    <row r="84" spans="1:15">
      <c r="A84" s="101">
        <v>77</v>
      </c>
      <c r="B84" s="382" t="s">
        <v>736</v>
      </c>
      <c r="C84" s="321" t="s">
        <v>24</v>
      </c>
      <c r="D84" s="399">
        <v>10</v>
      </c>
      <c r="E84" s="328"/>
      <c r="F84" s="328"/>
      <c r="G84" s="328"/>
      <c r="H84" s="73">
        <v>0</v>
      </c>
      <c r="I84" s="328"/>
      <c r="J84" s="372">
        <f t="shared" si="3"/>
        <v>0</v>
      </c>
      <c r="K84" s="373">
        <f t="shared" si="4"/>
        <v>0</v>
      </c>
      <c r="L84" s="373">
        <f t="shared" si="5"/>
        <v>0</v>
      </c>
      <c r="O84" s="389"/>
    </row>
    <row r="85" spans="1:15" ht="21">
      <c r="A85" s="101">
        <v>78</v>
      </c>
      <c r="B85" s="382" t="s">
        <v>737</v>
      </c>
      <c r="C85" s="321" t="s">
        <v>24</v>
      </c>
      <c r="D85" s="399">
        <v>1</v>
      </c>
      <c r="E85" s="328"/>
      <c r="F85" s="328"/>
      <c r="G85" s="328"/>
      <c r="H85" s="73">
        <v>0</v>
      </c>
      <c r="I85" s="328"/>
      <c r="J85" s="372">
        <f t="shared" si="3"/>
        <v>0</v>
      </c>
      <c r="K85" s="373">
        <f t="shared" si="4"/>
        <v>0</v>
      </c>
      <c r="L85" s="373">
        <f t="shared" si="5"/>
        <v>0</v>
      </c>
      <c r="O85" s="389"/>
    </row>
    <row r="86" spans="1:15">
      <c r="A86" s="101">
        <v>79</v>
      </c>
      <c r="B86" s="382" t="s">
        <v>738</v>
      </c>
      <c r="C86" s="321" t="s">
        <v>24</v>
      </c>
      <c r="D86" s="399">
        <v>25</v>
      </c>
      <c r="E86" s="328"/>
      <c r="F86" s="328"/>
      <c r="G86" s="328"/>
      <c r="H86" s="73">
        <v>0</v>
      </c>
      <c r="I86" s="328"/>
      <c r="J86" s="372">
        <f t="shared" si="3"/>
        <v>0</v>
      </c>
      <c r="K86" s="373">
        <f t="shared" si="4"/>
        <v>0</v>
      </c>
      <c r="L86" s="373">
        <f t="shared" si="5"/>
        <v>0</v>
      </c>
      <c r="O86" s="389"/>
    </row>
    <row r="87" spans="1:15">
      <c r="A87" s="101">
        <v>80</v>
      </c>
      <c r="B87" s="382" t="s">
        <v>739</v>
      </c>
      <c r="C87" s="321" t="s">
        <v>24</v>
      </c>
      <c r="D87" s="399">
        <v>5</v>
      </c>
      <c r="E87" s="328"/>
      <c r="F87" s="328"/>
      <c r="G87" s="328"/>
      <c r="H87" s="73">
        <v>0</v>
      </c>
      <c r="I87" s="328"/>
      <c r="J87" s="372">
        <f t="shared" si="3"/>
        <v>0</v>
      </c>
      <c r="K87" s="373">
        <f t="shared" si="4"/>
        <v>0</v>
      </c>
      <c r="L87" s="373">
        <f t="shared" si="5"/>
        <v>0</v>
      </c>
      <c r="O87" s="389"/>
    </row>
    <row r="88" spans="1:15">
      <c r="A88" s="101">
        <v>81</v>
      </c>
      <c r="B88" s="382" t="s">
        <v>740</v>
      </c>
      <c r="C88" s="321" t="s">
        <v>24</v>
      </c>
      <c r="D88" s="399">
        <v>1</v>
      </c>
      <c r="E88" s="328"/>
      <c r="F88" s="328"/>
      <c r="G88" s="328"/>
      <c r="H88" s="73">
        <v>0</v>
      </c>
      <c r="I88" s="328"/>
      <c r="J88" s="372">
        <f t="shared" si="3"/>
        <v>0</v>
      </c>
      <c r="K88" s="373">
        <f t="shared" si="4"/>
        <v>0</v>
      </c>
      <c r="L88" s="373">
        <f t="shared" si="5"/>
        <v>0</v>
      </c>
      <c r="O88" s="389"/>
    </row>
    <row r="89" spans="1:15" ht="31">
      <c r="A89" s="101">
        <v>82</v>
      </c>
      <c r="B89" s="382" t="s">
        <v>741</v>
      </c>
      <c r="C89" s="321" t="s">
        <v>24</v>
      </c>
      <c r="D89" s="399">
        <v>45</v>
      </c>
      <c r="E89" s="328"/>
      <c r="F89" s="328"/>
      <c r="G89" s="328"/>
      <c r="H89" s="73">
        <v>0</v>
      </c>
      <c r="I89" s="328"/>
      <c r="J89" s="372">
        <f t="shared" si="3"/>
        <v>0</v>
      </c>
      <c r="K89" s="373">
        <f t="shared" si="4"/>
        <v>0</v>
      </c>
      <c r="L89" s="373">
        <f t="shared" si="5"/>
        <v>0</v>
      </c>
      <c r="O89" s="389"/>
    </row>
    <row r="90" spans="1:15" ht="31">
      <c r="A90" s="101">
        <v>83</v>
      </c>
      <c r="B90" s="382" t="s">
        <v>742</v>
      </c>
      <c r="C90" s="321" t="s">
        <v>24</v>
      </c>
      <c r="D90" s="399">
        <v>45</v>
      </c>
      <c r="E90" s="328"/>
      <c r="F90" s="328"/>
      <c r="G90" s="328"/>
      <c r="H90" s="73">
        <v>0</v>
      </c>
      <c r="I90" s="328"/>
      <c r="J90" s="372">
        <f t="shared" si="3"/>
        <v>0</v>
      </c>
      <c r="K90" s="373">
        <f t="shared" si="4"/>
        <v>0</v>
      </c>
      <c r="L90" s="373">
        <f t="shared" si="5"/>
        <v>0</v>
      </c>
      <c r="O90" s="389"/>
    </row>
    <row r="91" spans="1:15">
      <c r="A91" s="101">
        <v>84</v>
      </c>
      <c r="B91" s="382" t="s">
        <v>743</v>
      </c>
      <c r="C91" s="321" t="s">
        <v>24</v>
      </c>
      <c r="D91" s="399">
        <v>10</v>
      </c>
      <c r="E91" s="328"/>
      <c r="F91" s="328"/>
      <c r="G91" s="328"/>
      <c r="H91" s="73">
        <v>0</v>
      </c>
      <c r="I91" s="328"/>
      <c r="J91" s="372">
        <f t="shared" si="3"/>
        <v>0</v>
      </c>
      <c r="K91" s="373">
        <f t="shared" si="4"/>
        <v>0</v>
      </c>
      <c r="L91" s="373">
        <f t="shared" si="5"/>
        <v>0</v>
      </c>
      <c r="O91" s="389"/>
    </row>
    <row r="92" spans="1:15">
      <c r="A92" s="101">
        <v>85</v>
      </c>
      <c r="B92" s="382" t="s">
        <v>744</v>
      </c>
      <c r="C92" s="321" t="s">
        <v>24</v>
      </c>
      <c r="D92" s="399">
        <v>10</v>
      </c>
      <c r="E92" s="328"/>
      <c r="F92" s="328"/>
      <c r="G92" s="328"/>
      <c r="H92" s="73">
        <v>0</v>
      </c>
      <c r="I92" s="328"/>
      <c r="J92" s="372">
        <f t="shared" si="3"/>
        <v>0</v>
      </c>
      <c r="K92" s="373">
        <f t="shared" si="4"/>
        <v>0</v>
      </c>
      <c r="L92" s="373">
        <f t="shared" si="5"/>
        <v>0</v>
      </c>
      <c r="O92" s="389"/>
    </row>
    <row r="93" spans="1:15" ht="21">
      <c r="A93" s="101">
        <v>86</v>
      </c>
      <c r="B93" s="382" t="s">
        <v>745</v>
      </c>
      <c r="C93" s="321" t="s">
        <v>24</v>
      </c>
      <c r="D93" s="399">
        <v>5</v>
      </c>
      <c r="E93" s="328"/>
      <c r="F93" s="328"/>
      <c r="G93" s="328"/>
      <c r="H93" s="73">
        <v>0</v>
      </c>
      <c r="I93" s="328"/>
      <c r="J93" s="372">
        <f t="shared" si="3"/>
        <v>0</v>
      </c>
      <c r="K93" s="373">
        <f t="shared" si="4"/>
        <v>0</v>
      </c>
      <c r="L93" s="373">
        <f t="shared" si="5"/>
        <v>0</v>
      </c>
      <c r="O93" s="389"/>
    </row>
    <row r="94" spans="1:15">
      <c r="A94" s="101">
        <v>87</v>
      </c>
      <c r="B94" s="382" t="s">
        <v>746</v>
      </c>
      <c r="C94" s="321" t="s">
        <v>24</v>
      </c>
      <c r="D94" s="399">
        <v>15</v>
      </c>
      <c r="E94" s="328"/>
      <c r="F94" s="328"/>
      <c r="G94" s="328"/>
      <c r="H94" s="73">
        <v>0</v>
      </c>
      <c r="I94" s="328"/>
      <c r="J94" s="372">
        <f t="shared" si="3"/>
        <v>0</v>
      </c>
      <c r="K94" s="373">
        <f t="shared" si="4"/>
        <v>0</v>
      </c>
      <c r="L94" s="373">
        <f t="shared" si="5"/>
        <v>0</v>
      </c>
      <c r="O94" s="389"/>
    </row>
    <row r="95" spans="1:15" ht="21">
      <c r="A95" s="101">
        <v>88</v>
      </c>
      <c r="B95" s="382" t="s">
        <v>747</v>
      </c>
      <c r="C95" s="321" t="s">
        <v>24</v>
      </c>
      <c r="D95" s="399">
        <v>5</v>
      </c>
      <c r="E95" s="328"/>
      <c r="F95" s="328"/>
      <c r="G95" s="328"/>
      <c r="H95" s="73">
        <v>0</v>
      </c>
      <c r="I95" s="328"/>
      <c r="J95" s="372">
        <f t="shared" si="3"/>
        <v>0</v>
      </c>
      <c r="K95" s="373">
        <f t="shared" si="4"/>
        <v>0</v>
      </c>
      <c r="L95" s="373">
        <f t="shared" si="5"/>
        <v>0</v>
      </c>
      <c r="O95" s="389"/>
    </row>
    <row r="96" spans="1:15" ht="21">
      <c r="A96" s="101">
        <v>89</v>
      </c>
      <c r="B96" s="382" t="s">
        <v>748</v>
      </c>
      <c r="C96" s="321" t="s">
        <v>24</v>
      </c>
      <c r="D96" s="399">
        <v>3</v>
      </c>
      <c r="E96" s="328"/>
      <c r="F96" s="328"/>
      <c r="G96" s="328"/>
      <c r="H96" s="73">
        <v>0</v>
      </c>
      <c r="I96" s="328"/>
      <c r="J96" s="372">
        <f t="shared" si="3"/>
        <v>0</v>
      </c>
      <c r="K96" s="373">
        <f t="shared" si="4"/>
        <v>0</v>
      </c>
      <c r="L96" s="373">
        <f t="shared" si="5"/>
        <v>0</v>
      </c>
      <c r="O96" s="389"/>
    </row>
    <row r="97" spans="1:15" ht="21">
      <c r="A97" s="101">
        <v>90</v>
      </c>
      <c r="B97" s="382" t="s">
        <v>749</v>
      </c>
      <c r="C97" s="321" t="s">
        <v>24</v>
      </c>
      <c r="D97" s="399">
        <v>5</v>
      </c>
      <c r="E97" s="328"/>
      <c r="F97" s="328"/>
      <c r="G97" s="328"/>
      <c r="H97" s="73">
        <v>0</v>
      </c>
      <c r="I97" s="328"/>
      <c r="J97" s="372">
        <f t="shared" si="3"/>
        <v>0</v>
      </c>
      <c r="K97" s="373">
        <f t="shared" si="4"/>
        <v>0</v>
      </c>
      <c r="L97" s="373">
        <f t="shared" si="5"/>
        <v>0</v>
      </c>
      <c r="O97" s="389"/>
    </row>
    <row r="98" spans="1:15">
      <c r="A98" s="101">
        <v>91</v>
      </c>
      <c r="B98" s="382" t="s">
        <v>750</v>
      </c>
      <c r="C98" s="321" t="s">
        <v>24</v>
      </c>
      <c r="D98" s="399">
        <v>1</v>
      </c>
      <c r="E98" s="328"/>
      <c r="F98" s="328"/>
      <c r="G98" s="328"/>
      <c r="H98" s="73">
        <v>0</v>
      </c>
      <c r="I98" s="328"/>
      <c r="J98" s="372">
        <f t="shared" si="3"/>
        <v>0</v>
      </c>
      <c r="K98" s="373">
        <f t="shared" si="4"/>
        <v>0</v>
      </c>
      <c r="L98" s="373">
        <f t="shared" si="5"/>
        <v>0</v>
      </c>
      <c r="O98" s="389"/>
    </row>
    <row r="99" spans="1:15">
      <c r="A99" s="101">
        <v>92</v>
      </c>
      <c r="B99" s="382" t="s">
        <v>751</v>
      </c>
      <c r="C99" s="321" t="s">
        <v>24</v>
      </c>
      <c r="D99" s="399">
        <v>1</v>
      </c>
      <c r="E99" s="328"/>
      <c r="F99" s="328"/>
      <c r="G99" s="328"/>
      <c r="H99" s="73">
        <v>0</v>
      </c>
      <c r="I99" s="328"/>
      <c r="J99" s="372">
        <f t="shared" si="3"/>
        <v>0</v>
      </c>
      <c r="K99" s="373">
        <f t="shared" si="4"/>
        <v>0</v>
      </c>
      <c r="L99" s="373">
        <f t="shared" si="5"/>
        <v>0</v>
      </c>
      <c r="O99" s="389"/>
    </row>
    <row r="100" spans="1:15">
      <c r="A100" s="101">
        <v>93</v>
      </c>
      <c r="B100" s="382" t="s">
        <v>752</v>
      </c>
      <c r="C100" s="321" t="s">
        <v>24</v>
      </c>
      <c r="D100" s="399">
        <v>1</v>
      </c>
      <c r="E100" s="328"/>
      <c r="F100" s="328"/>
      <c r="G100" s="328"/>
      <c r="H100" s="73">
        <v>0</v>
      </c>
      <c r="I100" s="328"/>
      <c r="J100" s="372">
        <f t="shared" si="3"/>
        <v>0</v>
      </c>
      <c r="K100" s="373">
        <f t="shared" si="4"/>
        <v>0</v>
      </c>
      <c r="L100" s="373">
        <f t="shared" si="5"/>
        <v>0</v>
      </c>
      <c r="O100" s="389"/>
    </row>
    <row r="101" spans="1:15">
      <c r="A101" s="101">
        <v>94</v>
      </c>
      <c r="B101" s="382" t="s">
        <v>753</v>
      </c>
      <c r="C101" s="321" t="s">
        <v>24</v>
      </c>
      <c r="D101" s="399">
        <v>1</v>
      </c>
      <c r="E101" s="328"/>
      <c r="F101" s="328"/>
      <c r="G101" s="328"/>
      <c r="H101" s="73">
        <v>0</v>
      </c>
      <c r="I101" s="328"/>
      <c r="J101" s="372">
        <f t="shared" si="3"/>
        <v>0</v>
      </c>
      <c r="K101" s="373">
        <f t="shared" si="4"/>
        <v>0</v>
      </c>
      <c r="L101" s="373">
        <f t="shared" si="5"/>
        <v>0</v>
      </c>
      <c r="O101" s="389"/>
    </row>
    <row r="102" spans="1:15">
      <c r="A102" s="101">
        <v>95</v>
      </c>
      <c r="B102" s="382" t="s">
        <v>754</v>
      </c>
      <c r="C102" s="321" t="s">
        <v>24</v>
      </c>
      <c r="D102" s="399">
        <v>1</v>
      </c>
      <c r="E102" s="328"/>
      <c r="F102" s="328"/>
      <c r="G102" s="328"/>
      <c r="H102" s="73">
        <v>0</v>
      </c>
      <c r="I102" s="328"/>
      <c r="J102" s="372">
        <f t="shared" si="3"/>
        <v>0</v>
      </c>
      <c r="K102" s="373">
        <f t="shared" si="4"/>
        <v>0</v>
      </c>
      <c r="L102" s="373">
        <f t="shared" si="5"/>
        <v>0</v>
      </c>
      <c r="O102" s="389"/>
    </row>
    <row r="103" spans="1:15">
      <c r="A103" s="101">
        <v>96</v>
      </c>
      <c r="B103" s="382" t="s">
        <v>755</v>
      </c>
      <c r="C103" s="321" t="s">
        <v>24</v>
      </c>
      <c r="D103" s="399">
        <v>1</v>
      </c>
      <c r="E103" s="328"/>
      <c r="F103" s="328"/>
      <c r="G103" s="328"/>
      <c r="H103" s="73">
        <v>0</v>
      </c>
      <c r="I103" s="328"/>
      <c r="J103" s="372">
        <f t="shared" si="3"/>
        <v>0</v>
      </c>
      <c r="K103" s="373">
        <f t="shared" si="4"/>
        <v>0</v>
      </c>
      <c r="L103" s="373">
        <f t="shared" si="5"/>
        <v>0</v>
      </c>
      <c r="O103" s="389"/>
    </row>
    <row r="104" spans="1:15">
      <c r="A104" s="101">
        <v>97</v>
      </c>
      <c r="B104" s="382" t="s">
        <v>756</v>
      </c>
      <c r="C104" s="321" t="s">
        <v>24</v>
      </c>
      <c r="D104" s="399">
        <v>1</v>
      </c>
      <c r="E104" s="328"/>
      <c r="F104" s="328"/>
      <c r="G104" s="328"/>
      <c r="H104" s="73">
        <v>0</v>
      </c>
      <c r="I104" s="328"/>
      <c r="J104" s="372">
        <f t="shared" si="3"/>
        <v>0</v>
      </c>
      <c r="K104" s="373">
        <f t="shared" si="4"/>
        <v>0</v>
      </c>
      <c r="L104" s="373">
        <f t="shared" si="5"/>
        <v>0</v>
      </c>
      <c r="O104" s="389"/>
    </row>
    <row r="105" spans="1:15">
      <c r="A105" s="101">
        <v>98</v>
      </c>
      <c r="B105" s="382" t="s">
        <v>757</v>
      </c>
      <c r="C105" s="321" t="s">
        <v>24</v>
      </c>
      <c r="D105" s="399">
        <v>1</v>
      </c>
      <c r="E105" s="328"/>
      <c r="F105" s="328"/>
      <c r="G105" s="328"/>
      <c r="H105" s="73">
        <v>0</v>
      </c>
      <c r="I105" s="328"/>
      <c r="J105" s="372">
        <f t="shared" si="3"/>
        <v>0</v>
      </c>
      <c r="K105" s="373">
        <f t="shared" si="4"/>
        <v>0</v>
      </c>
      <c r="L105" s="373">
        <f t="shared" si="5"/>
        <v>0</v>
      </c>
      <c r="O105" s="389"/>
    </row>
    <row r="106" spans="1:15">
      <c r="A106" s="101">
        <v>99</v>
      </c>
      <c r="B106" s="382" t="s">
        <v>758</v>
      </c>
      <c r="C106" s="321" t="s">
        <v>24</v>
      </c>
      <c r="D106" s="399">
        <v>1</v>
      </c>
      <c r="E106" s="328"/>
      <c r="F106" s="328"/>
      <c r="G106" s="328"/>
      <c r="H106" s="73">
        <v>0</v>
      </c>
      <c r="I106" s="328"/>
      <c r="J106" s="372">
        <f t="shared" si="3"/>
        <v>0</v>
      </c>
      <c r="K106" s="373">
        <f t="shared" si="4"/>
        <v>0</v>
      </c>
      <c r="L106" s="373">
        <f t="shared" si="5"/>
        <v>0</v>
      </c>
      <c r="O106" s="389"/>
    </row>
    <row r="107" spans="1:15">
      <c r="A107" s="101">
        <v>100</v>
      </c>
      <c r="B107" s="382" t="s">
        <v>759</v>
      </c>
      <c r="C107" s="321" t="s">
        <v>24</v>
      </c>
      <c r="D107" s="399">
        <v>1</v>
      </c>
      <c r="E107" s="328"/>
      <c r="F107" s="328"/>
      <c r="G107" s="328"/>
      <c r="H107" s="73">
        <v>0</v>
      </c>
      <c r="I107" s="328"/>
      <c r="J107" s="372">
        <f t="shared" si="3"/>
        <v>0</v>
      </c>
      <c r="K107" s="373">
        <f t="shared" si="4"/>
        <v>0</v>
      </c>
      <c r="L107" s="373">
        <f t="shared" si="5"/>
        <v>0</v>
      </c>
      <c r="O107" s="389"/>
    </row>
    <row r="108" spans="1:15">
      <c r="A108" s="101">
        <v>101</v>
      </c>
      <c r="B108" s="382" t="s">
        <v>760</v>
      </c>
      <c r="C108" s="321" t="s">
        <v>24</v>
      </c>
      <c r="D108" s="399">
        <v>1</v>
      </c>
      <c r="E108" s="328"/>
      <c r="F108" s="328"/>
      <c r="G108" s="328"/>
      <c r="H108" s="73">
        <v>0</v>
      </c>
      <c r="I108" s="328"/>
      <c r="J108" s="372">
        <f t="shared" si="3"/>
        <v>0</v>
      </c>
      <c r="K108" s="373">
        <f t="shared" si="4"/>
        <v>0</v>
      </c>
      <c r="L108" s="373">
        <f t="shared" si="5"/>
        <v>0</v>
      </c>
      <c r="O108" s="389"/>
    </row>
    <row r="109" spans="1:15">
      <c r="A109" s="101">
        <v>102</v>
      </c>
      <c r="B109" s="382" t="s">
        <v>761</v>
      </c>
      <c r="C109" s="321" t="s">
        <v>24</v>
      </c>
      <c r="D109" s="399">
        <v>5</v>
      </c>
      <c r="E109" s="328"/>
      <c r="F109" s="328"/>
      <c r="G109" s="328"/>
      <c r="H109" s="73">
        <v>0</v>
      </c>
      <c r="I109" s="328"/>
      <c r="J109" s="372">
        <f t="shared" si="3"/>
        <v>0</v>
      </c>
      <c r="K109" s="373">
        <f t="shared" si="4"/>
        <v>0</v>
      </c>
      <c r="L109" s="373">
        <f t="shared" si="5"/>
        <v>0</v>
      </c>
      <c r="O109" s="389"/>
    </row>
    <row r="110" spans="1:15">
      <c r="A110" s="101">
        <v>103</v>
      </c>
      <c r="B110" s="382" t="s">
        <v>762</v>
      </c>
      <c r="C110" s="321" t="s">
        <v>24</v>
      </c>
      <c r="D110" s="399">
        <v>5</v>
      </c>
      <c r="E110" s="328"/>
      <c r="F110" s="328"/>
      <c r="G110" s="328"/>
      <c r="H110" s="73">
        <v>0</v>
      </c>
      <c r="I110" s="328"/>
      <c r="J110" s="372">
        <f t="shared" si="3"/>
        <v>0</v>
      </c>
      <c r="K110" s="373">
        <f t="shared" si="4"/>
        <v>0</v>
      </c>
      <c r="L110" s="373">
        <f t="shared" si="5"/>
        <v>0</v>
      </c>
      <c r="O110" s="389"/>
    </row>
    <row r="111" spans="1:15" ht="21">
      <c r="A111" s="101">
        <v>104</v>
      </c>
      <c r="B111" s="382" t="s">
        <v>763</v>
      </c>
      <c r="C111" s="321" t="s">
        <v>24</v>
      </c>
      <c r="D111" s="399">
        <v>10</v>
      </c>
      <c r="E111" s="328"/>
      <c r="F111" s="328"/>
      <c r="G111" s="328"/>
      <c r="H111" s="73">
        <v>0</v>
      </c>
      <c r="I111" s="328"/>
      <c r="J111" s="372">
        <f t="shared" si="3"/>
        <v>0</v>
      </c>
      <c r="K111" s="373">
        <f t="shared" si="4"/>
        <v>0</v>
      </c>
      <c r="L111" s="373">
        <f t="shared" si="5"/>
        <v>0</v>
      </c>
      <c r="O111" s="389"/>
    </row>
    <row r="112" spans="1:15">
      <c r="A112" s="101">
        <v>105</v>
      </c>
      <c r="B112" s="382" t="s">
        <v>764</v>
      </c>
      <c r="C112" s="321" t="s">
        <v>24</v>
      </c>
      <c r="D112" s="399">
        <v>5</v>
      </c>
      <c r="E112" s="328"/>
      <c r="F112" s="328"/>
      <c r="G112" s="328"/>
      <c r="H112" s="73">
        <v>0</v>
      </c>
      <c r="I112" s="328"/>
      <c r="J112" s="372">
        <f t="shared" si="3"/>
        <v>0</v>
      </c>
      <c r="K112" s="373">
        <f t="shared" si="4"/>
        <v>0</v>
      </c>
      <c r="L112" s="373">
        <f t="shared" si="5"/>
        <v>0</v>
      </c>
      <c r="O112" s="389"/>
    </row>
    <row r="113" spans="1:15">
      <c r="A113" s="101">
        <v>106</v>
      </c>
      <c r="B113" s="382" t="s">
        <v>765</v>
      </c>
      <c r="C113" s="321" t="s">
        <v>24</v>
      </c>
      <c r="D113" s="399">
        <v>5</v>
      </c>
      <c r="E113" s="328"/>
      <c r="F113" s="328"/>
      <c r="G113" s="328"/>
      <c r="H113" s="73">
        <v>0</v>
      </c>
      <c r="I113" s="328"/>
      <c r="J113" s="372">
        <f t="shared" si="3"/>
        <v>0</v>
      </c>
      <c r="K113" s="373">
        <f t="shared" si="4"/>
        <v>0</v>
      </c>
      <c r="L113" s="373">
        <f t="shared" si="5"/>
        <v>0</v>
      </c>
      <c r="O113" s="389"/>
    </row>
    <row r="114" spans="1:15">
      <c r="A114" s="101">
        <v>107</v>
      </c>
      <c r="B114" s="382" t="s">
        <v>766</v>
      </c>
      <c r="C114" s="321" t="s">
        <v>24</v>
      </c>
      <c r="D114" s="399">
        <v>1</v>
      </c>
      <c r="E114" s="328"/>
      <c r="F114" s="328"/>
      <c r="G114" s="328"/>
      <c r="H114" s="73">
        <v>0</v>
      </c>
      <c r="I114" s="328"/>
      <c r="J114" s="372">
        <f t="shared" si="3"/>
        <v>0</v>
      </c>
      <c r="K114" s="373">
        <f t="shared" si="4"/>
        <v>0</v>
      </c>
      <c r="L114" s="373">
        <f t="shared" si="5"/>
        <v>0</v>
      </c>
      <c r="O114" s="389"/>
    </row>
    <row r="115" spans="1:15">
      <c r="A115" s="101">
        <v>108</v>
      </c>
      <c r="B115" s="382" t="s">
        <v>767</v>
      </c>
      <c r="C115" s="321" t="s">
        <v>24</v>
      </c>
      <c r="D115" s="399">
        <v>1</v>
      </c>
      <c r="E115" s="328"/>
      <c r="F115" s="328"/>
      <c r="G115" s="328"/>
      <c r="H115" s="73">
        <v>0</v>
      </c>
      <c r="I115" s="328"/>
      <c r="J115" s="372">
        <f t="shared" si="3"/>
        <v>0</v>
      </c>
      <c r="K115" s="373">
        <f t="shared" si="4"/>
        <v>0</v>
      </c>
      <c r="L115" s="373">
        <f t="shared" si="5"/>
        <v>0</v>
      </c>
      <c r="O115" s="389"/>
    </row>
    <row r="116" spans="1:15">
      <c r="A116" s="101">
        <v>109</v>
      </c>
      <c r="B116" s="382" t="s">
        <v>768</v>
      </c>
      <c r="C116" s="321" t="s">
        <v>24</v>
      </c>
      <c r="D116" s="399">
        <v>5</v>
      </c>
      <c r="E116" s="328"/>
      <c r="F116" s="328"/>
      <c r="G116" s="328"/>
      <c r="H116" s="73">
        <v>0</v>
      </c>
      <c r="I116" s="328"/>
      <c r="J116" s="372">
        <f t="shared" si="3"/>
        <v>0</v>
      </c>
      <c r="K116" s="373">
        <f t="shared" si="4"/>
        <v>0</v>
      </c>
      <c r="L116" s="373">
        <f t="shared" si="5"/>
        <v>0</v>
      </c>
      <c r="O116" s="389"/>
    </row>
    <row r="117" spans="1:15">
      <c r="A117" s="101">
        <v>110</v>
      </c>
      <c r="B117" s="382" t="s">
        <v>769</v>
      </c>
      <c r="C117" s="321" t="s">
        <v>24</v>
      </c>
      <c r="D117" s="399">
        <v>3</v>
      </c>
      <c r="E117" s="328"/>
      <c r="F117" s="328"/>
      <c r="G117" s="328"/>
      <c r="H117" s="73">
        <v>0</v>
      </c>
      <c r="I117" s="328"/>
      <c r="J117" s="372">
        <f t="shared" si="3"/>
        <v>0</v>
      </c>
      <c r="K117" s="373">
        <f t="shared" si="4"/>
        <v>0</v>
      </c>
      <c r="L117" s="373">
        <f t="shared" si="5"/>
        <v>0</v>
      </c>
      <c r="O117" s="389"/>
    </row>
    <row r="118" spans="1:15" ht="21">
      <c r="A118" s="101">
        <v>111</v>
      </c>
      <c r="B118" s="382" t="s">
        <v>770</v>
      </c>
      <c r="C118" s="321" t="s">
        <v>24</v>
      </c>
      <c r="D118" s="399">
        <v>1</v>
      </c>
      <c r="E118" s="328"/>
      <c r="F118" s="328"/>
      <c r="G118" s="328"/>
      <c r="H118" s="73">
        <v>0</v>
      </c>
      <c r="I118" s="328"/>
      <c r="J118" s="372">
        <f t="shared" si="3"/>
        <v>0</v>
      </c>
      <c r="K118" s="373">
        <f t="shared" si="4"/>
        <v>0</v>
      </c>
      <c r="L118" s="373">
        <f t="shared" si="5"/>
        <v>0</v>
      </c>
      <c r="O118" s="389"/>
    </row>
    <row r="119" spans="1:15">
      <c r="A119" s="101">
        <v>112</v>
      </c>
      <c r="B119" s="382" t="s">
        <v>771</v>
      </c>
      <c r="C119" s="321" t="s">
        <v>24</v>
      </c>
      <c r="D119" s="399">
        <v>1</v>
      </c>
      <c r="E119" s="328"/>
      <c r="F119" s="328"/>
      <c r="G119" s="328"/>
      <c r="H119" s="73">
        <v>0</v>
      </c>
      <c r="I119" s="328"/>
      <c r="J119" s="372">
        <f t="shared" si="3"/>
        <v>0</v>
      </c>
      <c r="K119" s="373">
        <f t="shared" si="4"/>
        <v>0</v>
      </c>
      <c r="L119" s="373">
        <f t="shared" si="5"/>
        <v>0</v>
      </c>
      <c r="O119" s="389"/>
    </row>
    <row r="120" spans="1:15">
      <c r="A120" s="101">
        <v>113</v>
      </c>
      <c r="B120" s="382" t="s">
        <v>772</v>
      </c>
      <c r="C120" s="321" t="s">
        <v>24</v>
      </c>
      <c r="D120" s="399">
        <v>1</v>
      </c>
      <c r="E120" s="328"/>
      <c r="F120" s="328"/>
      <c r="G120" s="328"/>
      <c r="H120" s="73">
        <v>0</v>
      </c>
      <c r="I120" s="328"/>
      <c r="J120" s="372">
        <f t="shared" si="3"/>
        <v>0</v>
      </c>
      <c r="K120" s="373">
        <f t="shared" si="4"/>
        <v>0</v>
      </c>
      <c r="L120" s="373">
        <f t="shared" si="5"/>
        <v>0</v>
      </c>
      <c r="O120" s="389"/>
    </row>
    <row r="121" spans="1:15">
      <c r="A121" s="101">
        <v>114</v>
      </c>
      <c r="B121" s="382" t="s">
        <v>773</v>
      </c>
      <c r="C121" s="321" t="s">
        <v>24</v>
      </c>
      <c r="D121" s="399">
        <v>2</v>
      </c>
      <c r="E121" s="328"/>
      <c r="F121" s="328"/>
      <c r="G121" s="328"/>
      <c r="H121" s="73">
        <v>0</v>
      </c>
      <c r="I121" s="328"/>
      <c r="J121" s="372">
        <f t="shared" si="3"/>
        <v>0</v>
      </c>
      <c r="K121" s="373">
        <f t="shared" si="4"/>
        <v>0</v>
      </c>
      <c r="L121" s="373">
        <f t="shared" si="5"/>
        <v>0</v>
      </c>
      <c r="O121" s="389"/>
    </row>
    <row r="122" spans="1:15">
      <c r="A122" s="101">
        <v>115</v>
      </c>
      <c r="B122" s="382" t="s">
        <v>774</v>
      </c>
      <c r="C122" s="321" t="s">
        <v>24</v>
      </c>
      <c r="D122" s="399">
        <v>2</v>
      </c>
      <c r="E122" s="328"/>
      <c r="F122" s="328"/>
      <c r="G122" s="328"/>
      <c r="H122" s="73">
        <v>0</v>
      </c>
      <c r="I122" s="328"/>
      <c r="J122" s="372">
        <f t="shared" si="3"/>
        <v>0</v>
      </c>
      <c r="K122" s="373">
        <f t="shared" si="4"/>
        <v>0</v>
      </c>
      <c r="L122" s="373">
        <f t="shared" si="5"/>
        <v>0</v>
      </c>
      <c r="O122" s="389"/>
    </row>
    <row r="123" spans="1:15">
      <c r="A123" s="101">
        <v>116</v>
      </c>
      <c r="B123" s="382" t="s">
        <v>775</v>
      </c>
      <c r="C123" s="321" t="s">
        <v>24</v>
      </c>
      <c r="D123" s="399">
        <v>1</v>
      </c>
      <c r="E123" s="328"/>
      <c r="F123" s="328"/>
      <c r="G123" s="328"/>
      <c r="H123" s="73">
        <v>0</v>
      </c>
      <c r="I123" s="328"/>
      <c r="J123" s="372">
        <f t="shared" si="3"/>
        <v>0</v>
      </c>
      <c r="K123" s="373">
        <f t="shared" si="4"/>
        <v>0</v>
      </c>
      <c r="L123" s="373">
        <f t="shared" si="5"/>
        <v>0</v>
      </c>
      <c r="O123" s="389"/>
    </row>
    <row r="124" spans="1:15">
      <c r="A124" s="101">
        <v>117</v>
      </c>
      <c r="B124" s="382" t="s">
        <v>776</v>
      </c>
      <c r="C124" s="321" t="s">
        <v>24</v>
      </c>
      <c r="D124" s="399">
        <v>1</v>
      </c>
      <c r="E124" s="328"/>
      <c r="F124" s="328"/>
      <c r="G124" s="328"/>
      <c r="H124" s="73">
        <v>0</v>
      </c>
      <c r="I124" s="328"/>
      <c r="J124" s="372">
        <f t="shared" si="3"/>
        <v>0</v>
      </c>
      <c r="K124" s="373">
        <f t="shared" si="4"/>
        <v>0</v>
      </c>
      <c r="L124" s="373">
        <f t="shared" si="5"/>
        <v>0</v>
      </c>
      <c r="O124" s="389"/>
    </row>
    <row r="125" spans="1:15">
      <c r="A125" s="101">
        <v>118</v>
      </c>
      <c r="B125" s="382" t="s">
        <v>777</v>
      </c>
      <c r="C125" s="321" t="s">
        <v>24</v>
      </c>
      <c r="D125" s="399">
        <v>3</v>
      </c>
      <c r="E125" s="328"/>
      <c r="F125" s="328"/>
      <c r="G125" s="328"/>
      <c r="H125" s="73">
        <v>0</v>
      </c>
      <c r="I125" s="328"/>
      <c r="J125" s="372">
        <f t="shared" si="3"/>
        <v>0</v>
      </c>
      <c r="K125" s="373">
        <f t="shared" si="4"/>
        <v>0</v>
      </c>
      <c r="L125" s="373">
        <f t="shared" si="5"/>
        <v>0</v>
      </c>
      <c r="O125" s="389"/>
    </row>
    <row r="126" spans="1:15">
      <c r="A126" s="101">
        <v>119</v>
      </c>
      <c r="B126" s="382" t="s">
        <v>778</v>
      </c>
      <c r="C126" s="321" t="s">
        <v>24</v>
      </c>
      <c r="D126" s="399">
        <v>2</v>
      </c>
      <c r="E126" s="328"/>
      <c r="F126" s="328"/>
      <c r="G126" s="328"/>
      <c r="H126" s="73">
        <v>0</v>
      </c>
      <c r="I126" s="328"/>
      <c r="J126" s="372">
        <f t="shared" si="3"/>
        <v>0</v>
      </c>
      <c r="K126" s="373">
        <f t="shared" si="4"/>
        <v>0</v>
      </c>
      <c r="L126" s="373">
        <f t="shared" si="5"/>
        <v>0</v>
      </c>
      <c r="O126" s="389"/>
    </row>
    <row r="127" spans="1:15">
      <c r="A127" s="101">
        <v>120</v>
      </c>
      <c r="B127" s="382" t="s">
        <v>779</v>
      </c>
      <c r="C127" s="321" t="s">
        <v>24</v>
      </c>
      <c r="D127" s="399">
        <v>1</v>
      </c>
      <c r="E127" s="328"/>
      <c r="F127" s="328"/>
      <c r="G127" s="328"/>
      <c r="H127" s="73">
        <v>0</v>
      </c>
      <c r="I127" s="328"/>
      <c r="J127" s="372">
        <f t="shared" si="3"/>
        <v>0</v>
      </c>
      <c r="K127" s="373">
        <f t="shared" si="4"/>
        <v>0</v>
      </c>
      <c r="L127" s="373">
        <f t="shared" si="5"/>
        <v>0</v>
      </c>
      <c r="O127" s="389"/>
    </row>
    <row r="128" spans="1:15">
      <c r="A128" s="101">
        <v>121</v>
      </c>
      <c r="B128" s="382" t="s">
        <v>780</v>
      </c>
      <c r="C128" s="321" t="s">
        <v>24</v>
      </c>
      <c r="D128" s="399">
        <v>1</v>
      </c>
      <c r="E128" s="328"/>
      <c r="F128" s="328"/>
      <c r="G128" s="328"/>
      <c r="H128" s="73">
        <v>0</v>
      </c>
      <c r="I128" s="328"/>
      <c r="J128" s="372">
        <f t="shared" si="3"/>
        <v>0</v>
      </c>
      <c r="K128" s="373">
        <f t="shared" si="4"/>
        <v>0</v>
      </c>
      <c r="L128" s="373">
        <f t="shared" si="5"/>
        <v>0</v>
      </c>
      <c r="O128" s="389"/>
    </row>
    <row r="129" spans="1:15">
      <c r="A129" s="101">
        <v>122</v>
      </c>
      <c r="B129" s="382" t="s">
        <v>781</v>
      </c>
      <c r="C129" s="321" t="s">
        <v>24</v>
      </c>
      <c r="D129" s="399">
        <v>10</v>
      </c>
      <c r="E129" s="328"/>
      <c r="F129" s="328"/>
      <c r="G129" s="328"/>
      <c r="H129" s="73">
        <v>0</v>
      </c>
      <c r="I129" s="328"/>
      <c r="J129" s="372">
        <f t="shared" si="3"/>
        <v>0</v>
      </c>
      <c r="K129" s="373">
        <f t="shared" si="4"/>
        <v>0</v>
      </c>
      <c r="L129" s="373">
        <f t="shared" si="5"/>
        <v>0</v>
      </c>
      <c r="O129" s="389"/>
    </row>
    <row r="130" spans="1:15">
      <c r="A130" s="101">
        <v>123</v>
      </c>
      <c r="B130" s="382" t="s">
        <v>782</v>
      </c>
      <c r="C130" s="321" t="s">
        <v>24</v>
      </c>
      <c r="D130" s="399">
        <v>10</v>
      </c>
      <c r="E130" s="328"/>
      <c r="F130" s="328"/>
      <c r="G130" s="328"/>
      <c r="H130" s="73">
        <v>0</v>
      </c>
      <c r="I130" s="328"/>
      <c r="J130" s="372">
        <f t="shared" si="3"/>
        <v>0</v>
      </c>
      <c r="K130" s="373">
        <f t="shared" si="4"/>
        <v>0</v>
      </c>
      <c r="L130" s="373">
        <f t="shared" si="5"/>
        <v>0</v>
      </c>
      <c r="O130" s="389"/>
    </row>
    <row r="131" spans="1:15">
      <c r="A131" s="101">
        <v>124</v>
      </c>
      <c r="B131" s="382" t="s">
        <v>783</v>
      </c>
      <c r="C131" s="321" t="s">
        <v>24</v>
      </c>
      <c r="D131" s="399">
        <v>10</v>
      </c>
      <c r="E131" s="328"/>
      <c r="F131" s="328"/>
      <c r="G131" s="328"/>
      <c r="H131" s="73">
        <v>0</v>
      </c>
      <c r="I131" s="328"/>
      <c r="J131" s="372">
        <f t="shared" si="3"/>
        <v>0</v>
      </c>
      <c r="K131" s="373">
        <f t="shared" si="4"/>
        <v>0</v>
      </c>
      <c r="L131" s="373">
        <f t="shared" si="5"/>
        <v>0</v>
      </c>
      <c r="O131" s="389"/>
    </row>
    <row r="132" spans="1:15">
      <c r="A132" s="101">
        <v>125</v>
      </c>
      <c r="B132" s="382" t="s">
        <v>784</v>
      </c>
      <c r="C132" s="321" t="s">
        <v>24</v>
      </c>
      <c r="D132" s="399">
        <v>10</v>
      </c>
      <c r="E132" s="328"/>
      <c r="F132" s="328"/>
      <c r="G132" s="328"/>
      <c r="H132" s="73">
        <v>0</v>
      </c>
      <c r="I132" s="328"/>
      <c r="J132" s="372">
        <f t="shared" si="3"/>
        <v>0</v>
      </c>
      <c r="K132" s="373">
        <f t="shared" si="4"/>
        <v>0</v>
      </c>
      <c r="L132" s="373">
        <f t="shared" si="5"/>
        <v>0</v>
      </c>
      <c r="O132" s="389"/>
    </row>
    <row r="133" spans="1:15" ht="21">
      <c r="A133" s="101">
        <v>126</v>
      </c>
      <c r="B133" s="382" t="s">
        <v>785</v>
      </c>
      <c r="C133" s="321" t="s">
        <v>24</v>
      </c>
      <c r="D133" s="399">
        <v>10</v>
      </c>
      <c r="E133" s="328"/>
      <c r="F133" s="328"/>
      <c r="G133" s="328"/>
      <c r="H133" s="73">
        <v>0</v>
      </c>
      <c r="I133" s="328"/>
      <c r="J133" s="372">
        <f t="shared" si="3"/>
        <v>0</v>
      </c>
      <c r="K133" s="373">
        <f t="shared" si="4"/>
        <v>0</v>
      </c>
      <c r="L133" s="373">
        <f t="shared" si="5"/>
        <v>0</v>
      </c>
      <c r="O133" s="389"/>
    </row>
    <row r="134" spans="1:15" ht="21">
      <c r="A134" s="101">
        <v>127</v>
      </c>
      <c r="B134" s="382" t="s">
        <v>786</v>
      </c>
      <c r="C134" s="321" t="s">
        <v>24</v>
      </c>
      <c r="D134" s="399">
        <v>10</v>
      </c>
      <c r="E134" s="328"/>
      <c r="F134" s="328"/>
      <c r="G134" s="328"/>
      <c r="H134" s="73">
        <v>0</v>
      </c>
      <c r="I134" s="328"/>
      <c r="J134" s="372">
        <f t="shared" si="3"/>
        <v>0</v>
      </c>
      <c r="K134" s="373">
        <f t="shared" si="4"/>
        <v>0</v>
      </c>
      <c r="L134" s="373">
        <f t="shared" si="5"/>
        <v>0</v>
      </c>
      <c r="O134" s="389"/>
    </row>
    <row r="135" spans="1:15" ht="21">
      <c r="A135" s="101">
        <v>128</v>
      </c>
      <c r="B135" s="382" t="s">
        <v>787</v>
      </c>
      <c r="C135" s="321" t="s">
        <v>24</v>
      </c>
      <c r="D135" s="399">
        <v>20</v>
      </c>
      <c r="E135" s="328"/>
      <c r="F135" s="328"/>
      <c r="G135" s="328"/>
      <c r="H135" s="73">
        <v>0</v>
      </c>
      <c r="I135" s="328"/>
      <c r="J135" s="372">
        <f t="shared" si="3"/>
        <v>0</v>
      </c>
      <c r="K135" s="373">
        <f t="shared" si="4"/>
        <v>0</v>
      </c>
      <c r="L135" s="373">
        <f t="shared" si="5"/>
        <v>0</v>
      </c>
      <c r="O135" s="389"/>
    </row>
    <row r="136" spans="1:15">
      <c r="A136" s="101">
        <v>129</v>
      </c>
      <c r="B136" s="382" t="s">
        <v>788</v>
      </c>
      <c r="C136" s="321" t="s">
        <v>24</v>
      </c>
      <c r="D136" s="399">
        <v>20</v>
      </c>
      <c r="E136" s="328"/>
      <c r="F136" s="328"/>
      <c r="G136" s="328"/>
      <c r="H136" s="73">
        <v>0</v>
      </c>
      <c r="I136" s="328"/>
      <c r="J136" s="372">
        <f t="shared" ref="J136:J199" si="6">H136+H136*I136/100</f>
        <v>0</v>
      </c>
      <c r="K136" s="373">
        <f t="shared" ref="K136:K199" si="7">D136*H136</f>
        <v>0</v>
      </c>
      <c r="L136" s="373">
        <f t="shared" ref="L136:L199" si="8">K136+K136*I136/100</f>
        <v>0</v>
      </c>
      <c r="O136" s="389"/>
    </row>
    <row r="137" spans="1:15">
      <c r="A137" s="101">
        <v>130</v>
      </c>
      <c r="B137" s="382" t="s">
        <v>789</v>
      </c>
      <c r="C137" s="321" t="s">
        <v>24</v>
      </c>
      <c r="D137" s="399">
        <v>20</v>
      </c>
      <c r="E137" s="328"/>
      <c r="F137" s="328"/>
      <c r="G137" s="328"/>
      <c r="H137" s="73">
        <v>0</v>
      </c>
      <c r="I137" s="328"/>
      <c r="J137" s="372">
        <f t="shared" si="6"/>
        <v>0</v>
      </c>
      <c r="K137" s="373">
        <f t="shared" si="7"/>
        <v>0</v>
      </c>
      <c r="L137" s="373">
        <f t="shared" si="8"/>
        <v>0</v>
      </c>
      <c r="O137" s="389"/>
    </row>
    <row r="138" spans="1:15">
      <c r="A138" s="101">
        <v>131</v>
      </c>
      <c r="B138" s="382" t="s">
        <v>790</v>
      </c>
      <c r="C138" s="321" t="s">
        <v>24</v>
      </c>
      <c r="D138" s="399">
        <v>20</v>
      </c>
      <c r="E138" s="328"/>
      <c r="F138" s="328"/>
      <c r="G138" s="328"/>
      <c r="H138" s="73">
        <v>0</v>
      </c>
      <c r="I138" s="328"/>
      <c r="J138" s="372">
        <f t="shared" si="6"/>
        <v>0</v>
      </c>
      <c r="K138" s="373">
        <f t="shared" si="7"/>
        <v>0</v>
      </c>
      <c r="L138" s="373">
        <f t="shared" si="8"/>
        <v>0</v>
      </c>
      <c r="O138" s="389"/>
    </row>
    <row r="139" spans="1:15">
      <c r="A139" s="101">
        <v>132</v>
      </c>
      <c r="B139" s="382" t="s">
        <v>791</v>
      </c>
      <c r="C139" s="321" t="s">
        <v>24</v>
      </c>
      <c r="D139" s="399">
        <v>10</v>
      </c>
      <c r="E139" s="328"/>
      <c r="F139" s="328"/>
      <c r="G139" s="328"/>
      <c r="H139" s="73">
        <v>0</v>
      </c>
      <c r="I139" s="328"/>
      <c r="J139" s="372">
        <f t="shared" si="6"/>
        <v>0</v>
      </c>
      <c r="K139" s="373">
        <f t="shared" si="7"/>
        <v>0</v>
      </c>
      <c r="L139" s="373">
        <f t="shared" si="8"/>
        <v>0</v>
      </c>
      <c r="O139" s="389"/>
    </row>
    <row r="140" spans="1:15">
      <c r="A140" s="101">
        <v>133</v>
      </c>
      <c r="B140" s="382" t="s">
        <v>792</v>
      </c>
      <c r="C140" s="321" t="s">
        <v>24</v>
      </c>
      <c r="D140" s="399">
        <v>5</v>
      </c>
      <c r="E140" s="328"/>
      <c r="F140" s="328"/>
      <c r="G140" s="328"/>
      <c r="H140" s="73">
        <v>0</v>
      </c>
      <c r="I140" s="328"/>
      <c r="J140" s="372">
        <f t="shared" si="6"/>
        <v>0</v>
      </c>
      <c r="K140" s="373">
        <f t="shared" si="7"/>
        <v>0</v>
      </c>
      <c r="L140" s="373">
        <f t="shared" si="8"/>
        <v>0</v>
      </c>
      <c r="O140" s="389"/>
    </row>
    <row r="141" spans="1:15" ht="31">
      <c r="A141" s="101">
        <v>134</v>
      </c>
      <c r="B141" s="382" t="s">
        <v>793</v>
      </c>
      <c r="C141" s="321" t="s">
        <v>24</v>
      </c>
      <c r="D141" s="399">
        <v>5</v>
      </c>
      <c r="E141" s="328"/>
      <c r="F141" s="328"/>
      <c r="G141" s="328"/>
      <c r="H141" s="73">
        <v>0</v>
      </c>
      <c r="I141" s="328"/>
      <c r="J141" s="372">
        <f t="shared" si="6"/>
        <v>0</v>
      </c>
      <c r="K141" s="373">
        <f t="shared" si="7"/>
        <v>0</v>
      </c>
      <c r="L141" s="373">
        <f t="shared" si="8"/>
        <v>0</v>
      </c>
      <c r="O141" s="389"/>
    </row>
    <row r="142" spans="1:15" ht="21">
      <c r="A142" s="101">
        <v>135</v>
      </c>
      <c r="B142" s="382" t="s">
        <v>794</v>
      </c>
      <c r="C142" s="321" t="s">
        <v>24</v>
      </c>
      <c r="D142" s="399">
        <v>20</v>
      </c>
      <c r="E142" s="328"/>
      <c r="F142" s="328"/>
      <c r="G142" s="328"/>
      <c r="H142" s="73">
        <v>0</v>
      </c>
      <c r="I142" s="328"/>
      <c r="J142" s="372">
        <f t="shared" si="6"/>
        <v>0</v>
      </c>
      <c r="K142" s="373">
        <f t="shared" si="7"/>
        <v>0</v>
      </c>
      <c r="L142" s="373">
        <f t="shared" si="8"/>
        <v>0</v>
      </c>
      <c r="O142" s="389"/>
    </row>
    <row r="143" spans="1:15" ht="21">
      <c r="A143" s="101">
        <v>136</v>
      </c>
      <c r="B143" s="382" t="s">
        <v>795</v>
      </c>
      <c r="C143" s="321" t="s">
        <v>24</v>
      </c>
      <c r="D143" s="399">
        <v>5</v>
      </c>
      <c r="E143" s="328"/>
      <c r="F143" s="328"/>
      <c r="G143" s="328"/>
      <c r="H143" s="73">
        <v>0</v>
      </c>
      <c r="I143" s="328"/>
      <c r="J143" s="372">
        <f t="shared" si="6"/>
        <v>0</v>
      </c>
      <c r="K143" s="373">
        <f t="shared" si="7"/>
        <v>0</v>
      </c>
      <c r="L143" s="373">
        <f t="shared" si="8"/>
        <v>0</v>
      </c>
      <c r="O143" s="389"/>
    </row>
    <row r="144" spans="1:15">
      <c r="A144" s="101">
        <v>137</v>
      </c>
      <c r="B144" s="382" t="s">
        <v>796</v>
      </c>
      <c r="C144" s="321" t="s">
        <v>24</v>
      </c>
      <c r="D144" s="399">
        <v>40</v>
      </c>
      <c r="E144" s="328"/>
      <c r="F144" s="328"/>
      <c r="G144" s="328"/>
      <c r="H144" s="73">
        <v>0</v>
      </c>
      <c r="I144" s="328"/>
      <c r="J144" s="372">
        <f t="shared" si="6"/>
        <v>0</v>
      </c>
      <c r="K144" s="373">
        <f t="shared" si="7"/>
        <v>0</v>
      </c>
      <c r="L144" s="373">
        <f t="shared" si="8"/>
        <v>0</v>
      </c>
      <c r="O144" s="389"/>
    </row>
    <row r="145" spans="1:15" ht="21">
      <c r="A145" s="101">
        <v>138</v>
      </c>
      <c r="B145" s="382" t="s">
        <v>797</v>
      </c>
      <c r="C145" s="321" t="s">
        <v>24</v>
      </c>
      <c r="D145" s="399">
        <v>20</v>
      </c>
      <c r="E145" s="328"/>
      <c r="F145" s="328"/>
      <c r="G145" s="328"/>
      <c r="H145" s="73">
        <v>0</v>
      </c>
      <c r="I145" s="328"/>
      <c r="J145" s="372">
        <f t="shared" si="6"/>
        <v>0</v>
      </c>
      <c r="K145" s="373">
        <f t="shared" si="7"/>
        <v>0</v>
      </c>
      <c r="L145" s="373">
        <f t="shared" si="8"/>
        <v>0</v>
      </c>
      <c r="O145" s="389"/>
    </row>
    <row r="146" spans="1:15" ht="21">
      <c r="A146" s="101">
        <v>139</v>
      </c>
      <c r="B146" s="382" t="s">
        <v>798</v>
      </c>
      <c r="C146" s="321" t="s">
        <v>24</v>
      </c>
      <c r="D146" s="399">
        <v>15</v>
      </c>
      <c r="E146" s="328"/>
      <c r="F146" s="328"/>
      <c r="G146" s="328"/>
      <c r="H146" s="73">
        <v>0</v>
      </c>
      <c r="I146" s="328"/>
      <c r="J146" s="372">
        <f t="shared" si="6"/>
        <v>0</v>
      </c>
      <c r="K146" s="373">
        <f t="shared" si="7"/>
        <v>0</v>
      </c>
      <c r="L146" s="373">
        <f t="shared" si="8"/>
        <v>0</v>
      </c>
      <c r="O146" s="389"/>
    </row>
    <row r="147" spans="1:15">
      <c r="A147" s="101">
        <v>140</v>
      </c>
      <c r="B147" s="382" t="s">
        <v>799</v>
      </c>
      <c r="C147" s="321" t="s">
        <v>24</v>
      </c>
      <c r="D147" s="399">
        <v>5</v>
      </c>
      <c r="E147" s="328"/>
      <c r="F147" s="328"/>
      <c r="G147" s="328"/>
      <c r="H147" s="73">
        <v>0</v>
      </c>
      <c r="I147" s="328"/>
      <c r="J147" s="372">
        <f t="shared" si="6"/>
        <v>0</v>
      </c>
      <c r="K147" s="373">
        <f t="shared" si="7"/>
        <v>0</v>
      </c>
      <c r="L147" s="373">
        <f t="shared" si="8"/>
        <v>0</v>
      </c>
      <c r="O147" s="389"/>
    </row>
    <row r="148" spans="1:15">
      <c r="A148" s="101">
        <v>141</v>
      </c>
      <c r="B148" s="382" t="s">
        <v>800</v>
      </c>
      <c r="C148" s="321" t="s">
        <v>24</v>
      </c>
      <c r="D148" s="399">
        <v>1</v>
      </c>
      <c r="E148" s="328"/>
      <c r="F148" s="328"/>
      <c r="G148" s="328"/>
      <c r="H148" s="73">
        <v>0</v>
      </c>
      <c r="I148" s="328"/>
      <c r="J148" s="372">
        <f t="shared" si="6"/>
        <v>0</v>
      </c>
      <c r="K148" s="373">
        <f t="shared" si="7"/>
        <v>0</v>
      </c>
      <c r="L148" s="373">
        <f t="shared" si="8"/>
        <v>0</v>
      </c>
      <c r="O148" s="389"/>
    </row>
    <row r="149" spans="1:15">
      <c r="A149" s="101">
        <v>142</v>
      </c>
      <c r="B149" s="382" t="s">
        <v>801</v>
      </c>
      <c r="C149" s="321" t="s">
        <v>24</v>
      </c>
      <c r="D149" s="399">
        <v>10</v>
      </c>
      <c r="E149" s="328"/>
      <c r="F149" s="328"/>
      <c r="G149" s="328"/>
      <c r="H149" s="73">
        <v>0</v>
      </c>
      <c r="I149" s="328"/>
      <c r="J149" s="372">
        <f t="shared" si="6"/>
        <v>0</v>
      </c>
      <c r="K149" s="373">
        <f t="shared" si="7"/>
        <v>0</v>
      </c>
      <c r="L149" s="373">
        <f t="shared" si="8"/>
        <v>0</v>
      </c>
      <c r="O149" s="389"/>
    </row>
    <row r="150" spans="1:15">
      <c r="A150" s="101">
        <v>143</v>
      </c>
      <c r="B150" s="382" t="s">
        <v>802</v>
      </c>
      <c r="C150" s="321" t="s">
        <v>24</v>
      </c>
      <c r="D150" s="399">
        <v>1</v>
      </c>
      <c r="E150" s="328"/>
      <c r="F150" s="328"/>
      <c r="G150" s="328"/>
      <c r="H150" s="73">
        <v>0</v>
      </c>
      <c r="I150" s="328"/>
      <c r="J150" s="372">
        <f t="shared" si="6"/>
        <v>0</v>
      </c>
      <c r="K150" s="373">
        <f t="shared" si="7"/>
        <v>0</v>
      </c>
      <c r="L150" s="373">
        <f t="shared" si="8"/>
        <v>0</v>
      </c>
      <c r="O150" s="389"/>
    </row>
    <row r="151" spans="1:15">
      <c r="A151" s="101">
        <v>144</v>
      </c>
      <c r="B151" s="382" t="s">
        <v>803</v>
      </c>
      <c r="C151" s="321" t="s">
        <v>24</v>
      </c>
      <c r="D151" s="399">
        <v>1</v>
      </c>
      <c r="E151" s="328"/>
      <c r="F151" s="328"/>
      <c r="G151" s="328"/>
      <c r="H151" s="73">
        <v>0</v>
      </c>
      <c r="I151" s="328"/>
      <c r="J151" s="372">
        <f t="shared" si="6"/>
        <v>0</v>
      </c>
      <c r="K151" s="373">
        <f t="shared" si="7"/>
        <v>0</v>
      </c>
      <c r="L151" s="373">
        <f t="shared" si="8"/>
        <v>0</v>
      </c>
      <c r="O151" s="389"/>
    </row>
    <row r="152" spans="1:15">
      <c r="A152" s="101">
        <v>145</v>
      </c>
      <c r="B152" s="382" t="s">
        <v>804</v>
      </c>
      <c r="C152" s="321" t="s">
        <v>24</v>
      </c>
      <c r="D152" s="399">
        <v>5</v>
      </c>
      <c r="E152" s="328"/>
      <c r="F152" s="328"/>
      <c r="G152" s="328"/>
      <c r="H152" s="73">
        <v>0</v>
      </c>
      <c r="I152" s="328"/>
      <c r="J152" s="372">
        <f t="shared" si="6"/>
        <v>0</v>
      </c>
      <c r="K152" s="373">
        <f t="shared" si="7"/>
        <v>0</v>
      </c>
      <c r="L152" s="373">
        <f t="shared" si="8"/>
        <v>0</v>
      </c>
      <c r="O152" s="389"/>
    </row>
    <row r="153" spans="1:15">
      <c r="A153" s="101">
        <v>146</v>
      </c>
      <c r="B153" s="382" t="s">
        <v>805</v>
      </c>
      <c r="C153" s="321" t="s">
        <v>24</v>
      </c>
      <c r="D153" s="399">
        <v>1</v>
      </c>
      <c r="E153" s="328"/>
      <c r="F153" s="328"/>
      <c r="G153" s="328"/>
      <c r="H153" s="73">
        <v>0</v>
      </c>
      <c r="I153" s="328"/>
      <c r="J153" s="372">
        <f t="shared" si="6"/>
        <v>0</v>
      </c>
      <c r="K153" s="373">
        <f t="shared" si="7"/>
        <v>0</v>
      </c>
      <c r="L153" s="373">
        <f t="shared" si="8"/>
        <v>0</v>
      </c>
      <c r="O153" s="389"/>
    </row>
    <row r="154" spans="1:15" ht="21">
      <c r="A154" s="101">
        <v>147</v>
      </c>
      <c r="B154" s="382" t="s">
        <v>806</v>
      </c>
      <c r="C154" s="321" t="s">
        <v>24</v>
      </c>
      <c r="D154" s="399">
        <v>1</v>
      </c>
      <c r="E154" s="328"/>
      <c r="F154" s="328"/>
      <c r="G154" s="328"/>
      <c r="H154" s="73">
        <v>0</v>
      </c>
      <c r="I154" s="328"/>
      <c r="J154" s="372">
        <f t="shared" si="6"/>
        <v>0</v>
      </c>
      <c r="K154" s="373">
        <f t="shared" si="7"/>
        <v>0</v>
      </c>
      <c r="L154" s="373">
        <f t="shared" si="8"/>
        <v>0</v>
      </c>
      <c r="O154" s="389"/>
    </row>
    <row r="155" spans="1:15">
      <c r="A155" s="101">
        <v>148</v>
      </c>
      <c r="B155" s="382" t="s">
        <v>807</v>
      </c>
      <c r="C155" s="321" t="s">
        <v>24</v>
      </c>
      <c r="D155" s="399">
        <v>10</v>
      </c>
      <c r="E155" s="328"/>
      <c r="F155" s="328"/>
      <c r="G155" s="328"/>
      <c r="H155" s="73">
        <v>0</v>
      </c>
      <c r="I155" s="328"/>
      <c r="J155" s="372">
        <f t="shared" si="6"/>
        <v>0</v>
      </c>
      <c r="K155" s="373">
        <f t="shared" si="7"/>
        <v>0</v>
      </c>
      <c r="L155" s="373">
        <f t="shared" si="8"/>
        <v>0</v>
      </c>
      <c r="O155" s="389"/>
    </row>
    <row r="156" spans="1:15" ht="21">
      <c r="A156" s="101">
        <v>149</v>
      </c>
      <c r="B156" s="382" t="s">
        <v>808</v>
      </c>
      <c r="C156" s="321" t="s">
        <v>24</v>
      </c>
      <c r="D156" s="399">
        <v>10</v>
      </c>
      <c r="E156" s="328"/>
      <c r="F156" s="328"/>
      <c r="G156" s="328"/>
      <c r="H156" s="73">
        <v>0</v>
      </c>
      <c r="I156" s="328"/>
      <c r="J156" s="372">
        <f t="shared" si="6"/>
        <v>0</v>
      </c>
      <c r="K156" s="373">
        <f t="shared" si="7"/>
        <v>0</v>
      </c>
      <c r="L156" s="373">
        <f t="shared" si="8"/>
        <v>0</v>
      </c>
      <c r="O156" s="389"/>
    </row>
    <row r="157" spans="1:15">
      <c r="A157" s="101">
        <v>150</v>
      </c>
      <c r="B157" s="382" t="s">
        <v>809</v>
      </c>
      <c r="C157" s="321" t="s">
        <v>24</v>
      </c>
      <c r="D157" s="399">
        <v>1</v>
      </c>
      <c r="E157" s="328"/>
      <c r="F157" s="328"/>
      <c r="G157" s="328"/>
      <c r="H157" s="73">
        <v>0</v>
      </c>
      <c r="I157" s="328"/>
      <c r="J157" s="372">
        <f t="shared" si="6"/>
        <v>0</v>
      </c>
      <c r="K157" s="373">
        <f t="shared" si="7"/>
        <v>0</v>
      </c>
      <c r="L157" s="373">
        <f t="shared" si="8"/>
        <v>0</v>
      </c>
      <c r="O157" s="389"/>
    </row>
    <row r="158" spans="1:15">
      <c r="A158" s="101">
        <v>151</v>
      </c>
      <c r="B158" s="382" t="s">
        <v>810</v>
      </c>
      <c r="C158" s="321" t="s">
        <v>24</v>
      </c>
      <c r="D158" s="399">
        <v>1</v>
      </c>
      <c r="E158" s="328"/>
      <c r="F158" s="328"/>
      <c r="G158" s="328"/>
      <c r="H158" s="73">
        <v>0</v>
      </c>
      <c r="I158" s="328"/>
      <c r="J158" s="372">
        <f t="shared" si="6"/>
        <v>0</v>
      </c>
      <c r="K158" s="373">
        <f t="shared" si="7"/>
        <v>0</v>
      </c>
      <c r="L158" s="373">
        <f t="shared" si="8"/>
        <v>0</v>
      </c>
      <c r="O158" s="389"/>
    </row>
    <row r="159" spans="1:15" ht="21">
      <c r="A159" s="101">
        <v>152</v>
      </c>
      <c r="B159" s="382" t="s">
        <v>811</v>
      </c>
      <c r="C159" s="321" t="s">
        <v>24</v>
      </c>
      <c r="D159" s="399">
        <v>5</v>
      </c>
      <c r="E159" s="328"/>
      <c r="F159" s="328"/>
      <c r="G159" s="328"/>
      <c r="H159" s="73">
        <v>0</v>
      </c>
      <c r="I159" s="328"/>
      <c r="J159" s="372">
        <f t="shared" si="6"/>
        <v>0</v>
      </c>
      <c r="K159" s="373">
        <f t="shared" si="7"/>
        <v>0</v>
      </c>
      <c r="L159" s="373">
        <f t="shared" si="8"/>
        <v>0</v>
      </c>
      <c r="O159" s="389"/>
    </row>
    <row r="160" spans="1:15" ht="21">
      <c r="A160" s="101">
        <v>153</v>
      </c>
      <c r="B160" s="382" t="s">
        <v>812</v>
      </c>
      <c r="C160" s="321" t="s">
        <v>24</v>
      </c>
      <c r="D160" s="399">
        <v>5</v>
      </c>
      <c r="E160" s="328"/>
      <c r="F160" s="328"/>
      <c r="G160" s="328"/>
      <c r="H160" s="73">
        <v>0</v>
      </c>
      <c r="I160" s="328"/>
      <c r="J160" s="372">
        <f t="shared" si="6"/>
        <v>0</v>
      </c>
      <c r="K160" s="373">
        <f t="shared" si="7"/>
        <v>0</v>
      </c>
      <c r="L160" s="373">
        <f t="shared" si="8"/>
        <v>0</v>
      </c>
      <c r="O160" s="389"/>
    </row>
    <row r="161" spans="1:15" ht="21">
      <c r="A161" s="101">
        <v>154</v>
      </c>
      <c r="B161" s="382" t="s">
        <v>813</v>
      </c>
      <c r="C161" s="321" t="s">
        <v>24</v>
      </c>
      <c r="D161" s="399">
        <v>5</v>
      </c>
      <c r="E161" s="328"/>
      <c r="F161" s="328"/>
      <c r="G161" s="328"/>
      <c r="H161" s="73">
        <v>0</v>
      </c>
      <c r="I161" s="328"/>
      <c r="J161" s="372">
        <f t="shared" si="6"/>
        <v>0</v>
      </c>
      <c r="K161" s="373">
        <f t="shared" si="7"/>
        <v>0</v>
      </c>
      <c r="L161" s="373">
        <f t="shared" si="8"/>
        <v>0</v>
      </c>
      <c r="O161" s="389"/>
    </row>
    <row r="162" spans="1:15">
      <c r="A162" s="101">
        <v>155</v>
      </c>
      <c r="B162" s="382" t="s">
        <v>814</v>
      </c>
      <c r="C162" s="321" t="s">
        <v>24</v>
      </c>
      <c r="D162" s="399">
        <v>1</v>
      </c>
      <c r="E162" s="328"/>
      <c r="F162" s="328"/>
      <c r="G162" s="328"/>
      <c r="H162" s="73">
        <v>0</v>
      </c>
      <c r="I162" s="328"/>
      <c r="J162" s="372">
        <f t="shared" si="6"/>
        <v>0</v>
      </c>
      <c r="K162" s="373">
        <f t="shared" si="7"/>
        <v>0</v>
      </c>
      <c r="L162" s="373">
        <f t="shared" si="8"/>
        <v>0</v>
      </c>
      <c r="O162" s="389"/>
    </row>
    <row r="163" spans="1:15">
      <c r="A163" s="101">
        <v>156</v>
      </c>
      <c r="B163" s="382" t="s">
        <v>815</v>
      </c>
      <c r="C163" s="321" t="s">
        <v>24</v>
      </c>
      <c r="D163" s="399">
        <v>30</v>
      </c>
      <c r="E163" s="328"/>
      <c r="F163" s="328"/>
      <c r="G163" s="328"/>
      <c r="H163" s="73">
        <v>0</v>
      </c>
      <c r="I163" s="328"/>
      <c r="J163" s="372">
        <f t="shared" si="6"/>
        <v>0</v>
      </c>
      <c r="K163" s="373">
        <f t="shared" si="7"/>
        <v>0</v>
      </c>
      <c r="L163" s="373">
        <f t="shared" si="8"/>
        <v>0</v>
      </c>
      <c r="O163" s="389"/>
    </row>
    <row r="164" spans="1:15">
      <c r="A164" s="101">
        <v>157</v>
      </c>
      <c r="B164" s="382" t="s">
        <v>816</v>
      </c>
      <c r="C164" s="321" t="s">
        <v>24</v>
      </c>
      <c r="D164" s="399">
        <v>5</v>
      </c>
      <c r="E164" s="328"/>
      <c r="F164" s="328"/>
      <c r="G164" s="328"/>
      <c r="H164" s="73">
        <v>0</v>
      </c>
      <c r="I164" s="328"/>
      <c r="J164" s="372">
        <f t="shared" si="6"/>
        <v>0</v>
      </c>
      <c r="K164" s="373">
        <f t="shared" si="7"/>
        <v>0</v>
      </c>
      <c r="L164" s="373">
        <f t="shared" si="8"/>
        <v>0</v>
      </c>
      <c r="O164" s="389"/>
    </row>
    <row r="165" spans="1:15">
      <c r="A165" s="101">
        <v>158</v>
      </c>
      <c r="B165" s="382" t="s">
        <v>817</v>
      </c>
      <c r="C165" s="321" t="s">
        <v>24</v>
      </c>
      <c r="D165" s="399">
        <v>5</v>
      </c>
      <c r="E165" s="328"/>
      <c r="F165" s="328"/>
      <c r="G165" s="328"/>
      <c r="H165" s="73">
        <v>0</v>
      </c>
      <c r="I165" s="328"/>
      <c r="J165" s="372">
        <f t="shared" si="6"/>
        <v>0</v>
      </c>
      <c r="K165" s="373">
        <f t="shared" si="7"/>
        <v>0</v>
      </c>
      <c r="L165" s="373">
        <f t="shared" si="8"/>
        <v>0</v>
      </c>
      <c r="O165" s="389"/>
    </row>
    <row r="166" spans="1:15">
      <c r="A166" s="101">
        <v>159</v>
      </c>
      <c r="B166" s="382" t="s">
        <v>818</v>
      </c>
      <c r="C166" s="321" t="s">
        <v>24</v>
      </c>
      <c r="D166" s="399">
        <v>2</v>
      </c>
      <c r="E166" s="328"/>
      <c r="F166" s="328"/>
      <c r="G166" s="328"/>
      <c r="H166" s="73">
        <v>0</v>
      </c>
      <c r="I166" s="328"/>
      <c r="J166" s="372">
        <f t="shared" si="6"/>
        <v>0</v>
      </c>
      <c r="K166" s="373">
        <f t="shared" si="7"/>
        <v>0</v>
      </c>
      <c r="L166" s="373">
        <f t="shared" si="8"/>
        <v>0</v>
      </c>
      <c r="O166" s="389"/>
    </row>
    <row r="167" spans="1:15">
      <c r="A167" s="101">
        <v>160</v>
      </c>
      <c r="B167" s="382" t="s">
        <v>819</v>
      </c>
      <c r="C167" s="321" t="s">
        <v>24</v>
      </c>
      <c r="D167" s="399">
        <v>2</v>
      </c>
      <c r="E167" s="328"/>
      <c r="F167" s="328"/>
      <c r="G167" s="328"/>
      <c r="H167" s="73">
        <v>0</v>
      </c>
      <c r="I167" s="328"/>
      <c r="J167" s="372">
        <f t="shared" si="6"/>
        <v>0</v>
      </c>
      <c r="K167" s="373">
        <f t="shared" si="7"/>
        <v>0</v>
      </c>
      <c r="L167" s="373">
        <f t="shared" si="8"/>
        <v>0</v>
      </c>
      <c r="O167" s="389"/>
    </row>
    <row r="168" spans="1:15">
      <c r="A168" s="101">
        <v>161</v>
      </c>
      <c r="B168" s="382" t="s">
        <v>820</v>
      </c>
      <c r="C168" s="321" t="s">
        <v>24</v>
      </c>
      <c r="D168" s="399">
        <v>1</v>
      </c>
      <c r="E168" s="328"/>
      <c r="F168" s="328"/>
      <c r="G168" s="328"/>
      <c r="H168" s="73">
        <v>0</v>
      </c>
      <c r="I168" s="328"/>
      <c r="J168" s="372">
        <f t="shared" si="6"/>
        <v>0</v>
      </c>
      <c r="K168" s="373">
        <f t="shared" si="7"/>
        <v>0</v>
      </c>
      <c r="L168" s="373">
        <f t="shared" si="8"/>
        <v>0</v>
      </c>
      <c r="O168" s="389"/>
    </row>
    <row r="169" spans="1:15">
      <c r="A169" s="101">
        <v>162</v>
      </c>
      <c r="B169" s="382" t="s">
        <v>821</v>
      </c>
      <c r="C169" s="321" t="s">
        <v>24</v>
      </c>
      <c r="D169" s="399">
        <v>1</v>
      </c>
      <c r="E169" s="328"/>
      <c r="F169" s="328"/>
      <c r="G169" s="328"/>
      <c r="H169" s="73">
        <v>0</v>
      </c>
      <c r="I169" s="328"/>
      <c r="J169" s="372">
        <f t="shared" si="6"/>
        <v>0</v>
      </c>
      <c r="K169" s="373">
        <f t="shared" si="7"/>
        <v>0</v>
      </c>
      <c r="L169" s="373">
        <f t="shared" si="8"/>
        <v>0</v>
      </c>
      <c r="O169" s="389"/>
    </row>
    <row r="170" spans="1:15">
      <c r="A170" s="101">
        <v>163</v>
      </c>
      <c r="B170" s="382" t="s">
        <v>822</v>
      </c>
      <c r="C170" s="321" t="s">
        <v>24</v>
      </c>
      <c r="D170" s="399">
        <v>2</v>
      </c>
      <c r="E170" s="328"/>
      <c r="F170" s="328"/>
      <c r="G170" s="328"/>
      <c r="H170" s="73">
        <v>0</v>
      </c>
      <c r="I170" s="328"/>
      <c r="J170" s="372">
        <f t="shared" si="6"/>
        <v>0</v>
      </c>
      <c r="K170" s="373">
        <f t="shared" si="7"/>
        <v>0</v>
      </c>
      <c r="L170" s="373">
        <f t="shared" si="8"/>
        <v>0</v>
      </c>
      <c r="O170" s="389"/>
    </row>
    <row r="171" spans="1:15">
      <c r="A171" s="101">
        <v>164</v>
      </c>
      <c r="B171" s="382" t="s">
        <v>823</v>
      </c>
      <c r="C171" s="321" t="s">
        <v>24</v>
      </c>
      <c r="D171" s="399">
        <v>1</v>
      </c>
      <c r="E171" s="328"/>
      <c r="F171" s="328"/>
      <c r="G171" s="328"/>
      <c r="H171" s="73">
        <v>0</v>
      </c>
      <c r="I171" s="328"/>
      <c r="J171" s="372">
        <f t="shared" si="6"/>
        <v>0</v>
      </c>
      <c r="K171" s="373">
        <f t="shared" si="7"/>
        <v>0</v>
      </c>
      <c r="L171" s="373">
        <f t="shared" si="8"/>
        <v>0</v>
      </c>
      <c r="O171" s="389"/>
    </row>
    <row r="172" spans="1:15">
      <c r="A172" s="101">
        <v>165</v>
      </c>
      <c r="B172" s="382" t="s">
        <v>824</v>
      </c>
      <c r="C172" s="321" t="s">
        <v>24</v>
      </c>
      <c r="D172" s="399">
        <v>10</v>
      </c>
      <c r="E172" s="328"/>
      <c r="F172" s="328"/>
      <c r="G172" s="328"/>
      <c r="H172" s="73">
        <v>0</v>
      </c>
      <c r="I172" s="328"/>
      <c r="J172" s="372">
        <f t="shared" si="6"/>
        <v>0</v>
      </c>
      <c r="K172" s="373">
        <f t="shared" si="7"/>
        <v>0</v>
      </c>
      <c r="L172" s="373">
        <f t="shared" si="8"/>
        <v>0</v>
      </c>
      <c r="O172" s="389"/>
    </row>
    <row r="173" spans="1:15">
      <c r="A173" s="101">
        <v>166</v>
      </c>
      <c r="B173" s="382" t="s">
        <v>825</v>
      </c>
      <c r="C173" s="321" t="s">
        <v>24</v>
      </c>
      <c r="D173" s="399">
        <v>10</v>
      </c>
      <c r="E173" s="328"/>
      <c r="F173" s="328"/>
      <c r="G173" s="328"/>
      <c r="H173" s="73">
        <v>0</v>
      </c>
      <c r="I173" s="328"/>
      <c r="J173" s="372">
        <f t="shared" si="6"/>
        <v>0</v>
      </c>
      <c r="K173" s="373">
        <f t="shared" si="7"/>
        <v>0</v>
      </c>
      <c r="L173" s="373">
        <f t="shared" si="8"/>
        <v>0</v>
      </c>
      <c r="O173" s="389"/>
    </row>
    <row r="174" spans="1:15">
      <c r="A174" s="101">
        <v>167</v>
      </c>
      <c r="B174" s="382" t="s">
        <v>826</v>
      </c>
      <c r="C174" s="321" t="s">
        <v>24</v>
      </c>
      <c r="D174" s="399">
        <v>1</v>
      </c>
      <c r="E174" s="328"/>
      <c r="F174" s="328"/>
      <c r="G174" s="328"/>
      <c r="H174" s="73">
        <v>0</v>
      </c>
      <c r="I174" s="328"/>
      <c r="J174" s="372">
        <f t="shared" si="6"/>
        <v>0</v>
      </c>
      <c r="K174" s="373">
        <f t="shared" si="7"/>
        <v>0</v>
      </c>
      <c r="L174" s="373">
        <f t="shared" si="8"/>
        <v>0</v>
      </c>
      <c r="O174" s="389"/>
    </row>
    <row r="175" spans="1:15">
      <c r="A175" s="101">
        <v>168</v>
      </c>
      <c r="B175" s="382" t="s">
        <v>827</v>
      </c>
      <c r="C175" s="321" t="s">
        <v>24</v>
      </c>
      <c r="D175" s="399">
        <v>10</v>
      </c>
      <c r="E175" s="328"/>
      <c r="F175" s="328"/>
      <c r="G175" s="328"/>
      <c r="H175" s="73">
        <v>0</v>
      </c>
      <c r="I175" s="328"/>
      <c r="J175" s="372">
        <f t="shared" si="6"/>
        <v>0</v>
      </c>
      <c r="K175" s="373">
        <f t="shared" si="7"/>
        <v>0</v>
      </c>
      <c r="L175" s="373">
        <f t="shared" si="8"/>
        <v>0</v>
      </c>
      <c r="O175" s="389"/>
    </row>
    <row r="176" spans="1:15">
      <c r="A176" s="101">
        <v>169</v>
      </c>
      <c r="B176" s="382" t="s">
        <v>828</v>
      </c>
      <c r="C176" s="321" t="s">
        <v>24</v>
      </c>
      <c r="D176" s="399">
        <v>10</v>
      </c>
      <c r="E176" s="328"/>
      <c r="F176" s="328"/>
      <c r="G176" s="328"/>
      <c r="H176" s="73">
        <v>0</v>
      </c>
      <c r="I176" s="328"/>
      <c r="J176" s="372">
        <f t="shared" si="6"/>
        <v>0</v>
      </c>
      <c r="K176" s="373">
        <f t="shared" si="7"/>
        <v>0</v>
      </c>
      <c r="L176" s="373">
        <f t="shared" si="8"/>
        <v>0</v>
      </c>
      <c r="O176" s="389"/>
    </row>
    <row r="177" spans="1:15">
      <c r="A177" s="101">
        <v>170</v>
      </c>
      <c r="B177" s="382" t="s">
        <v>829</v>
      </c>
      <c r="C177" s="321" t="s">
        <v>24</v>
      </c>
      <c r="D177" s="399">
        <v>1</v>
      </c>
      <c r="E177" s="328"/>
      <c r="F177" s="328"/>
      <c r="G177" s="328"/>
      <c r="H177" s="73">
        <v>0</v>
      </c>
      <c r="I177" s="328"/>
      <c r="J177" s="372">
        <f t="shared" si="6"/>
        <v>0</v>
      </c>
      <c r="K177" s="373">
        <f t="shared" si="7"/>
        <v>0</v>
      </c>
      <c r="L177" s="373">
        <f t="shared" si="8"/>
        <v>0</v>
      </c>
      <c r="O177" s="389"/>
    </row>
    <row r="178" spans="1:15">
      <c r="A178" s="101">
        <v>171</v>
      </c>
      <c r="B178" s="382" t="s">
        <v>830</v>
      </c>
      <c r="C178" s="321" t="s">
        <v>24</v>
      </c>
      <c r="D178" s="399">
        <v>1</v>
      </c>
      <c r="E178" s="328"/>
      <c r="F178" s="328"/>
      <c r="G178" s="328"/>
      <c r="H178" s="73">
        <v>0</v>
      </c>
      <c r="I178" s="328"/>
      <c r="J178" s="372">
        <f t="shared" si="6"/>
        <v>0</v>
      </c>
      <c r="K178" s="373">
        <f t="shared" si="7"/>
        <v>0</v>
      </c>
      <c r="L178" s="373">
        <f t="shared" si="8"/>
        <v>0</v>
      </c>
      <c r="O178" s="389"/>
    </row>
    <row r="179" spans="1:15" ht="21">
      <c r="A179" s="101">
        <v>172</v>
      </c>
      <c r="B179" s="382" t="s">
        <v>831</v>
      </c>
      <c r="C179" s="321" t="s">
        <v>24</v>
      </c>
      <c r="D179" s="399">
        <v>20</v>
      </c>
      <c r="E179" s="328"/>
      <c r="F179" s="328"/>
      <c r="G179" s="328"/>
      <c r="H179" s="73">
        <v>0</v>
      </c>
      <c r="I179" s="328"/>
      <c r="J179" s="372">
        <f t="shared" si="6"/>
        <v>0</v>
      </c>
      <c r="K179" s="373">
        <f t="shared" si="7"/>
        <v>0</v>
      </c>
      <c r="L179" s="373">
        <f t="shared" si="8"/>
        <v>0</v>
      </c>
      <c r="O179" s="389"/>
    </row>
    <row r="180" spans="1:15">
      <c r="A180" s="101">
        <v>173</v>
      </c>
      <c r="B180" s="382" t="s">
        <v>832</v>
      </c>
      <c r="C180" s="321" t="s">
        <v>24</v>
      </c>
      <c r="D180" s="399">
        <v>1</v>
      </c>
      <c r="E180" s="328"/>
      <c r="F180" s="328"/>
      <c r="G180" s="328"/>
      <c r="H180" s="73">
        <v>0</v>
      </c>
      <c r="I180" s="328"/>
      <c r="J180" s="372">
        <f t="shared" si="6"/>
        <v>0</v>
      </c>
      <c r="K180" s="373">
        <f t="shared" si="7"/>
        <v>0</v>
      </c>
      <c r="L180" s="373">
        <f t="shared" si="8"/>
        <v>0</v>
      </c>
      <c r="O180" s="389"/>
    </row>
    <row r="181" spans="1:15">
      <c r="A181" s="101">
        <v>174</v>
      </c>
      <c r="B181" s="382" t="s">
        <v>833</v>
      </c>
      <c r="C181" s="321" t="s">
        <v>24</v>
      </c>
      <c r="D181" s="399">
        <v>1</v>
      </c>
      <c r="E181" s="328"/>
      <c r="F181" s="328"/>
      <c r="G181" s="328"/>
      <c r="H181" s="73">
        <v>0</v>
      </c>
      <c r="I181" s="328"/>
      <c r="J181" s="372">
        <f t="shared" si="6"/>
        <v>0</v>
      </c>
      <c r="K181" s="373">
        <f t="shared" si="7"/>
        <v>0</v>
      </c>
      <c r="L181" s="373">
        <f t="shared" si="8"/>
        <v>0</v>
      </c>
      <c r="O181" s="389"/>
    </row>
    <row r="182" spans="1:15" ht="21">
      <c r="A182" s="101">
        <v>175</v>
      </c>
      <c r="B182" s="382" t="s">
        <v>834</v>
      </c>
      <c r="C182" s="321" t="s">
        <v>24</v>
      </c>
      <c r="D182" s="399">
        <v>5</v>
      </c>
      <c r="E182" s="328"/>
      <c r="F182" s="328"/>
      <c r="G182" s="328"/>
      <c r="H182" s="73">
        <v>0</v>
      </c>
      <c r="I182" s="328"/>
      <c r="J182" s="372">
        <f t="shared" si="6"/>
        <v>0</v>
      </c>
      <c r="K182" s="373">
        <f t="shared" si="7"/>
        <v>0</v>
      </c>
      <c r="L182" s="373">
        <f t="shared" si="8"/>
        <v>0</v>
      </c>
      <c r="O182" s="389"/>
    </row>
    <row r="183" spans="1:15">
      <c r="A183" s="101">
        <v>176</v>
      </c>
      <c r="B183" s="382" t="s">
        <v>835</v>
      </c>
      <c r="C183" s="321" t="s">
        <v>24</v>
      </c>
      <c r="D183" s="399">
        <v>20</v>
      </c>
      <c r="E183" s="328"/>
      <c r="F183" s="328"/>
      <c r="G183" s="328"/>
      <c r="H183" s="73">
        <v>0</v>
      </c>
      <c r="I183" s="328"/>
      <c r="J183" s="372">
        <f t="shared" si="6"/>
        <v>0</v>
      </c>
      <c r="K183" s="373">
        <f t="shared" si="7"/>
        <v>0</v>
      </c>
      <c r="L183" s="373">
        <f t="shared" si="8"/>
        <v>0</v>
      </c>
      <c r="O183" s="389"/>
    </row>
    <row r="184" spans="1:15">
      <c r="A184" s="101">
        <v>177</v>
      </c>
      <c r="B184" s="382" t="s">
        <v>836</v>
      </c>
      <c r="C184" s="321" t="s">
        <v>24</v>
      </c>
      <c r="D184" s="399">
        <v>10</v>
      </c>
      <c r="E184" s="328"/>
      <c r="F184" s="328"/>
      <c r="G184" s="328"/>
      <c r="H184" s="73">
        <v>0</v>
      </c>
      <c r="I184" s="328"/>
      <c r="J184" s="372">
        <f t="shared" si="6"/>
        <v>0</v>
      </c>
      <c r="K184" s="373">
        <f t="shared" si="7"/>
        <v>0</v>
      </c>
      <c r="L184" s="373">
        <f t="shared" si="8"/>
        <v>0</v>
      </c>
      <c r="O184" s="389"/>
    </row>
    <row r="185" spans="1:15" ht="21">
      <c r="A185" s="101">
        <v>178</v>
      </c>
      <c r="B185" s="382" t="s">
        <v>837</v>
      </c>
      <c r="C185" s="321" t="s">
        <v>24</v>
      </c>
      <c r="D185" s="399">
        <v>2</v>
      </c>
      <c r="E185" s="328"/>
      <c r="F185" s="328"/>
      <c r="G185" s="328"/>
      <c r="H185" s="73">
        <v>0</v>
      </c>
      <c r="I185" s="328"/>
      <c r="J185" s="372">
        <f t="shared" si="6"/>
        <v>0</v>
      </c>
      <c r="K185" s="373">
        <f t="shared" si="7"/>
        <v>0</v>
      </c>
      <c r="L185" s="373">
        <f t="shared" si="8"/>
        <v>0</v>
      </c>
      <c r="O185" s="389"/>
    </row>
    <row r="186" spans="1:15" ht="21">
      <c r="A186" s="101">
        <v>179</v>
      </c>
      <c r="B186" s="382" t="s">
        <v>838</v>
      </c>
      <c r="C186" s="321" t="s">
        <v>24</v>
      </c>
      <c r="D186" s="399">
        <v>2</v>
      </c>
      <c r="E186" s="328"/>
      <c r="F186" s="328"/>
      <c r="G186" s="328"/>
      <c r="H186" s="73">
        <v>0</v>
      </c>
      <c r="I186" s="328"/>
      <c r="J186" s="372">
        <f t="shared" si="6"/>
        <v>0</v>
      </c>
      <c r="K186" s="373">
        <f t="shared" si="7"/>
        <v>0</v>
      </c>
      <c r="L186" s="373">
        <f t="shared" si="8"/>
        <v>0</v>
      </c>
      <c r="O186" s="389"/>
    </row>
    <row r="187" spans="1:15" ht="21">
      <c r="A187" s="101">
        <v>180</v>
      </c>
      <c r="B187" s="382" t="s">
        <v>839</v>
      </c>
      <c r="C187" s="321" t="s">
        <v>24</v>
      </c>
      <c r="D187" s="399">
        <v>2</v>
      </c>
      <c r="E187" s="328"/>
      <c r="F187" s="328"/>
      <c r="G187" s="328"/>
      <c r="H187" s="73">
        <v>0</v>
      </c>
      <c r="I187" s="328"/>
      <c r="J187" s="372">
        <f t="shared" si="6"/>
        <v>0</v>
      </c>
      <c r="K187" s="373">
        <f t="shared" si="7"/>
        <v>0</v>
      </c>
      <c r="L187" s="373">
        <f t="shared" si="8"/>
        <v>0</v>
      </c>
      <c r="O187" s="389"/>
    </row>
    <row r="188" spans="1:15">
      <c r="A188" s="101">
        <v>181</v>
      </c>
      <c r="B188" s="382" t="s">
        <v>840</v>
      </c>
      <c r="C188" s="321" t="s">
        <v>24</v>
      </c>
      <c r="D188" s="399">
        <v>2</v>
      </c>
      <c r="E188" s="328"/>
      <c r="F188" s="328"/>
      <c r="G188" s="328"/>
      <c r="H188" s="73">
        <v>0</v>
      </c>
      <c r="I188" s="328"/>
      <c r="J188" s="372">
        <f t="shared" si="6"/>
        <v>0</v>
      </c>
      <c r="K188" s="373">
        <f t="shared" si="7"/>
        <v>0</v>
      </c>
      <c r="L188" s="373">
        <f t="shared" si="8"/>
        <v>0</v>
      </c>
      <c r="O188" s="389"/>
    </row>
    <row r="189" spans="1:15" ht="21">
      <c r="A189" s="101">
        <v>182</v>
      </c>
      <c r="B189" s="382" t="s">
        <v>841</v>
      </c>
      <c r="C189" s="321" t="s">
        <v>24</v>
      </c>
      <c r="D189" s="399">
        <v>1</v>
      </c>
      <c r="E189" s="328"/>
      <c r="F189" s="328"/>
      <c r="G189" s="328"/>
      <c r="H189" s="73">
        <v>0</v>
      </c>
      <c r="I189" s="328"/>
      <c r="J189" s="372">
        <f t="shared" si="6"/>
        <v>0</v>
      </c>
      <c r="K189" s="373">
        <f t="shared" si="7"/>
        <v>0</v>
      </c>
      <c r="L189" s="373">
        <f t="shared" si="8"/>
        <v>0</v>
      </c>
      <c r="O189" s="389"/>
    </row>
    <row r="190" spans="1:15" ht="21">
      <c r="A190" s="101">
        <v>183</v>
      </c>
      <c r="B190" s="382" t="s">
        <v>842</v>
      </c>
      <c r="C190" s="321" t="s">
        <v>24</v>
      </c>
      <c r="D190" s="399">
        <v>2</v>
      </c>
      <c r="E190" s="328"/>
      <c r="F190" s="328"/>
      <c r="G190" s="328"/>
      <c r="H190" s="73">
        <v>0</v>
      </c>
      <c r="I190" s="328"/>
      <c r="J190" s="372">
        <f t="shared" si="6"/>
        <v>0</v>
      </c>
      <c r="K190" s="373">
        <f t="shared" si="7"/>
        <v>0</v>
      </c>
      <c r="L190" s="373">
        <f t="shared" si="8"/>
        <v>0</v>
      </c>
      <c r="O190" s="389"/>
    </row>
    <row r="191" spans="1:15" ht="21">
      <c r="A191" s="101">
        <v>184</v>
      </c>
      <c r="B191" s="382" t="s">
        <v>843</v>
      </c>
      <c r="C191" s="321" t="s">
        <v>24</v>
      </c>
      <c r="D191" s="399">
        <v>1</v>
      </c>
      <c r="E191" s="328"/>
      <c r="F191" s="328"/>
      <c r="G191" s="328"/>
      <c r="H191" s="73">
        <v>0</v>
      </c>
      <c r="I191" s="328"/>
      <c r="J191" s="372">
        <f t="shared" si="6"/>
        <v>0</v>
      </c>
      <c r="K191" s="373">
        <f t="shared" si="7"/>
        <v>0</v>
      </c>
      <c r="L191" s="373">
        <f t="shared" si="8"/>
        <v>0</v>
      </c>
      <c r="O191" s="389"/>
    </row>
    <row r="192" spans="1:15" ht="21">
      <c r="A192" s="101">
        <v>185</v>
      </c>
      <c r="B192" s="382" t="s">
        <v>844</v>
      </c>
      <c r="C192" s="321" t="s">
        <v>24</v>
      </c>
      <c r="D192" s="399">
        <v>1</v>
      </c>
      <c r="E192" s="328"/>
      <c r="F192" s="328"/>
      <c r="G192" s="328"/>
      <c r="H192" s="73">
        <v>0</v>
      </c>
      <c r="I192" s="328"/>
      <c r="J192" s="372">
        <f t="shared" si="6"/>
        <v>0</v>
      </c>
      <c r="K192" s="373">
        <f t="shared" si="7"/>
        <v>0</v>
      </c>
      <c r="L192" s="373">
        <f t="shared" si="8"/>
        <v>0</v>
      </c>
      <c r="O192" s="389"/>
    </row>
    <row r="193" spans="1:15">
      <c r="A193" s="101">
        <v>186</v>
      </c>
      <c r="B193" s="382" t="s">
        <v>845</v>
      </c>
      <c r="C193" s="321" t="s">
        <v>24</v>
      </c>
      <c r="D193" s="399">
        <v>1</v>
      </c>
      <c r="E193" s="328"/>
      <c r="F193" s="328"/>
      <c r="G193" s="328"/>
      <c r="H193" s="73">
        <v>0</v>
      </c>
      <c r="I193" s="328"/>
      <c r="J193" s="372">
        <f t="shared" si="6"/>
        <v>0</v>
      </c>
      <c r="K193" s="373">
        <f t="shared" si="7"/>
        <v>0</v>
      </c>
      <c r="L193" s="373">
        <f t="shared" si="8"/>
        <v>0</v>
      </c>
      <c r="O193" s="389"/>
    </row>
    <row r="194" spans="1:15">
      <c r="A194" s="101">
        <v>187</v>
      </c>
      <c r="B194" s="382" t="s">
        <v>846</v>
      </c>
      <c r="C194" s="321" t="s">
        <v>24</v>
      </c>
      <c r="D194" s="399">
        <v>1</v>
      </c>
      <c r="E194" s="328"/>
      <c r="F194" s="328"/>
      <c r="G194" s="328"/>
      <c r="H194" s="73">
        <v>0</v>
      </c>
      <c r="I194" s="328"/>
      <c r="J194" s="372">
        <f t="shared" si="6"/>
        <v>0</v>
      </c>
      <c r="K194" s="373">
        <f t="shared" si="7"/>
        <v>0</v>
      </c>
      <c r="L194" s="373">
        <f t="shared" si="8"/>
        <v>0</v>
      </c>
      <c r="O194" s="389"/>
    </row>
    <row r="195" spans="1:15">
      <c r="A195" s="101">
        <v>188</v>
      </c>
      <c r="B195" s="382" t="s">
        <v>847</v>
      </c>
      <c r="C195" s="321" t="s">
        <v>24</v>
      </c>
      <c r="D195" s="399">
        <v>15</v>
      </c>
      <c r="E195" s="328"/>
      <c r="F195" s="328"/>
      <c r="G195" s="328"/>
      <c r="H195" s="73">
        <v>0</v>
      </c>
      <c r="I195" s="328"/>
      <c r="J195" s="372">
        <f t="shared" si="6"/>
        <v>0</v>
      </c>
      <c r="K195" s="373">
        <f t="shared" si="7"/>
        <v>0</v>
      </c>
      <c r="L195" s="373">
        <f t="shared" si="8"/>
        <v>0</v>
      </c>
      <c r="O195" s="389"/>
    </row>
    <row r="196" spans="1:15" ht="21">
      <c r="A196" s="101">
        <v>189</v>
      </c>
      <c r="B196" s="382" t="s">
        <v>848</v>
      </c>
      <c r="C196" s="321" t="s">
        <v>24</v>
      </c>
      <c r="D196" s="399">
        <v>1</v>
      </c>
      <c r="E196" s="328"/>
      <c r="F196" s="328"/>
      <c r="G196" s="328"/>
      <c r="H196" s="73">
        <v>0</v>
      </c>
      <c r="I196" s="328"/>
      <c r="J196" s="372">
        <f t="shared" si="6"/>
        <v>0</v>
      </c>
      <c r="K196" s="373">
        <f t="shared" si="7"/>
        <v>0</v>
      </c>
      <c r="L196" s="373">
        <f t="shared" si="8"/>
        <v>0</v>
      </c>
      <c r="O196" s="389"/>
    </row>
    <row r="197" spans="1:15">
      <c r="A197" s="101">
        <v>190</v>
      </c>
      <c r="B197" s="382" t="s">
        <v>849</v>
      </c>
      <c r="C197" s="321" t="s">
        <v>24</v>
      </c>
      <c r="D197" s="399">
        <v>1</v>
      </c>
      <c r="E197" s="328"/>
      <c r="F197" s="328"/>
      <c r="G197" s="328"/>
      <c r="H197" s="73">
        <v>0</v>
      </c>
      <c r="I197" s="328"/>
      <c r="J197" s="372">
        <f t="shared" si="6"/>
        <v>0</v>
      </c>
      <c r="K197" s="373">
        <f t="shared" si="7"/>
        <v>0</v>
      </c>
      <c r="L197" s="373">
        <f t="shared" si="8"/>
        <v>0</v>
      </c>
      <c r="O197" s="389"/>
    </row>
    <row r="198" spans="1:15">
      <c r="A198" s="101">
        <v>191</v>
      </c>
      <c r="B198" s="382" t="s">
        <v>850</v>
      </c>
      <c r="C198" s="321" t="s">
        <v>24</v>
      </c>
      <c r="D198" s="399">
        <v>1</v>
      </c>
      <c r="E198" s="328"/>
      <c r="F198" s="328"/>
      <c r="G198" s="328"/>
      <c r="H198" s="73">
        <v>0</v>
      </c>
      <c r="I198" s="328"/>
      <c r="J198" s="372">
        <f t="shared" si="6"/>
        <v>0</v>
      </c>
      <c r="K198" s="373">
        <f t="shared" si="7"/>
        <v>0</v>
      </c>
      <c r="L198" s="373">
        <f t="shared" si="8"/>
        <v>0</v>
      </c>
      <c r="O198" s="389"/>
    </row>
    <row r="199" spans="1:15">
      <c r="A199" s="101">
        <v>192</v>
      </c>
      <c r="B199" s="382" t="s">
        <v>851</v>
      </c>
      <c r="C199" s="321" t="s">
        <v>24</v>
      </c>
      <c r="D199" s="399">
        <v>30</v>
      </c>
      <c r="E199" s="328"/>
      <c r="F199" s="328"/>
      <c r="G199" s="328"/>
      <c r="H199" s="73">
        <v>0</v>
      </c>
      <c r="I199" s="328"/>
      <c r="J199" s="372">
        <f t="shared" si="6"/>
        <v>0</v>
      </c>
      <c r="K199" s="373">
        <f t="shared" si="7"/>
        <v>0</v>
      </c>
      <c r="L199" s="373">
        <f t="shared" si="8"/>
        <v>0</v>
      </c>
      <c r="O199" s="389"/>
    </row>
    <row r="200" spans="1:15">
      <c r="A200" s="101">
        <v>193</v>
      </c>
      <c r="B200" s="382" t="s">
        <v>852</v>
      </c>
      <c r="C200" s="321" t="s">
        <v>24</v>
      </c>
      <c r="D200" s="399">
        <v>10</v>
      </c>
      <c r="E200" s="328"/>
      <c r="F200" s="328"/>
      <c r="G200" s="328"/>
      <c r="H200" s="73">
        <v>0</v>
      </c>
      <c r="I200" s="328"/>
      <c r="J200" s="372">
        <f t="shared" ref="J200:J263" si="9">H200+H200*I200/100</f>
        <v>0</v>
      </c>
      <c r="K200" s="373">
        <f t="shared" ref="K200:K263" si="10">D200*H200</f>
        <v>0</v>
      </c>
      <c r="L200" s="373">
        <f t="shared" ref="L200:L263" si="11">K200+K200*I200/100</f>
        <v>0</v>
      </c>
      <c r="O200" s="389"/>
    </row>
    <row r="201" spans="1:15">
      <c r="A201" s="101">
        <v>194</v>
      </c>
      <c r="B201" s="382" t="s">
        <v>853</v>
      </c>
      <c r="C201" s="321" t="s">
        <v>24</v>
      </c>
      <c r="D201" s="399">
        <v>2</v>
      </c>
      <c r="E201" s="328"/>
      <c r="F201" s="328"/>
      <c r="G201" s="328"/>
      <c r="H201" s="73">
        <v>0</v>
      </c>
      <c r="I201" s="328"/>
      <c r="J201" s="372">
        <f t="shared" si="9"/>
        <v>0</v>
      </c>
      <c r="K201" s="373">
        <f t="shared" si="10"/>
        <v>0</v>
      </c>
      <c r="L201" s="373">
        <f t="shared" si="11"/>
        <v>0</v>
      </c>
      <c r="O201" s="389"/>
    </row>
    <row r="202" spans="1:15" ht="21">
      <c r="A202" s="101">
        <v>195</v>
      </c>
      <c r="B202" s="382" t="s">
        <v>854</v>
      </c>
      <c r="C202" s="321" t="s">
        <v>24</v>
      </c>
      <c r="D202" s="399">
        <v>2</v>
      </c>
      <c r="E202" s="328"/>
      <c r="F202" s="328"/>
      <c r="G202" s="328"/>
      <c r="H202" s="73">
        <v>0</v>
      </c>
      <c r="I202" s="328"/>
      <c r="J202" s="372">
        <f t="shared" si="9"/>
        <v>0</v>
      </c>
      <c r="K202" s="373">
        <f t="shared" si="10"/>
        <v>0</v>
      </c>
      <c r="L202" s="373">
        <f t="shared" si="11"/>
        <v>0</v>
      </c>
      <c r="O202" s="389"/>
    </row>
    <row r="203" spans="1:15">
      <c r="A203" s="101">
        <v>196</v>
      </c>
      <c r="B203" s="382" t="s">
        <v>855</v>
      </c>
      <c r="C203" s="321" t="s">
        <v>24</v>
      </c>
      <c r="D203" s="399">
        <v>1</v>
      </c>
      <c r="E203" s="328"/>
      <c r="F203" s="328"/>
      <c r="G203" s="328"/>
      <c r="H203" s="73">
        <v>0</v>
      </c>
      <c r="I203" s="328"/>
      <c r="J203" s="372">
        <f t="shared" si="9"/>
        <v>0</v>
      </c>
      <c r="K203" s="373">
        <f t="shared" si="10"/>
        <v>0</v>
      </c>
      <c r="L203" s="373">
        <f t="shared" si="11"/>
        <v>0</v>
      </c>
      <c r="O203" s="389"/>
    </row>
    <row r="204" spans="1:15">
      <c r="A204" s="101">
        <v>197</v>
      </c>
      <c r="B204" s="382" t="s">
        <v>856</v>
      </c>
      <c r="C204" s="321" t="s">
        <v>24</v>
      </c>
      <c r="D204" s="399">
        <v>1</v>
      </c>
      <c r="E204" s="328"/>
      <c r="F204" s="328"/>
      <c r="G204" s="328"/>
      <c r="H204" s="73">
        <v>0</v>
      </c>
      <c r="I204" s="328"/>
      <c r="J204" s="372">
        <f t="shared" si="9"/>
        <v>0</v>
      </c>
      <c r="K204" s="373">
        <f t="shared" si="10"/>
        <v>0</v>
      </c>
      <c r="L204" s="373">
        <f t="shared" si="11"/>
        <v>0</v>
      </c>
      <c r="O204" s="389"/>
    </row>
    <row r="205" spans="1:15">
      <c r="A205" s="101">
        <v>198</v>
      </c>
      <c r="B205" s="382" t="s">
        <v>857</v>
      </c>
      <c r="C205" s="321" t="s">
        <v>24</v>
      </c>
      <c r="D205" s="399">
        <v>35</v>
      </c>
      <c r="E205" s="328"/>
      <c r="F205" s="328"/>
      <c r="G205" s="328"/>
      <c r="H205" s="73">
        <v>0</v>
      </c>
      <c r="I205" s="328"/>
      <c r="J205" s="372">
        <f t="shared" si="9"/>
        <v>0</v>
      </c>
      <c r="K205" s="373">
        <f t="shared" si="10"/>
        <v>0</v>
      </c>
      <c r="L205" s="373">
        <f t="shared" si="11"/>
        <v>0</v>
      </c>
      <c r="O205" s="389"/>
    </row>
    <row r="206" spans="1:15">
      <c r="A206" s="101">
        <v>199</v>
      </c>
      <c r="B206" s="382" t="s">
        <v>858</v>
      </c>
      <c r="C206" s="321" t="s">
        <v>24</v>
      </c>
      <c r="D206" s="399">
        <v>35</v>
      </c>
      <c r="E206" s="328"/>
      <c r="F206" s="328"/>
      <c r="G206" s="328"/>
      <c r="H206" s="73">
        <v>0</v>
      </c>
      <c r="I206" s="328"/>
      <c r="J206" s="372">
        <f t="shared" si="9"/>
        <v>0</v>
      </c>
      <c r="K206" s="373">
        <f t="shared" si="10"/>
        <v>0</v>
      </c>
      <c r="L206" s="373">
        <f t="shared" si="11"/>
        <v>0</v>
      </c>
      <c r="O206" s="389"/>
    </row>
    <row r="207" spans="1:15">
      <c r="A207" s="101">
        <v>200</v>
      </c>
      <c r="B207" s="382" t="s">
        <v>859</v>
      </c>
      <c r="C207" s="321" t="s">
        <v>24</v>
      </c>
      <c r="D207" s="399">
        <v>3</v>
      </c>
      <c r="E207" s="328"/>
      <c r="F207" s="328"/>
      <c r="G207" s="328"/>
      <c r="H207" s="73">
        <v>0</v>
      </c>
      <c r="I207" s="328"/>
      <c r="J207" s="372">
        <f t="shared" si="9"/>
        <v>0</v>
      </c>
      <c r="K207" s="373">
        <f t="shared" si="10"/>
        <v>0</v>
      </c>
      <c r="L207" s="373">
        <f t="shared" si="11"/>
        <v>0</v>
      </c>
      <c r="O207" s="389"/>
    </row>
    <row r="208" spans="1:15">
      <c r="A208" s="101">
        <v>201</v>
      </c>
      <c r="B208" s="382" t="s">
        <v>860</v>
      </c>
      <c r="C208" s="321" t="s">
        <v>24</v>
      </c>
      <c r="D208" s="399">
        <v>40</v>
      </c>
      <c r="E208" s="328"/>
      <c r="F208" s="328"/>
      <c r="G208" s="328"/>
      <c r="H208" s="73">
        <v>0</v>
      </c>
      <c r="I208" s="328"/>
      <c r="J208" s="372">
        <f t="shared" si="9"/>
        <v>0</v>
      </c>
      <c r="K208" s="373">
        <f t="shared" si="10"/>
        <v>0</v>
      </c>
      <c r="L208" s="373">
        <f t="shared" si="11"/>
        <v>0</v>
      </c>
      <c r="O208" s="389"/>
    </row>
    <row r="209" spans="1:15">
      <c r="A209" s="101">
        <v>202</v>
      </c>
      <c r="B209" s="382" t="s">
        <v>861</v>
      </c>
      <c r="C209" s="321" t="s">
        <v>24</v>
      </c>
      <c r="D209" s="399">
        <v>35</v>
      </c>
      <c r="E209" s="328"/>
      <c r="F209" s="328"/>
      <c r="G209" s="328"/>
      <c r="H209" s="73">
        <v>0</v>
      </c>
      <c r="I209" s="328"/>
      <c r="J209" s="372">
        <f t="shared" si="9"/>
        <v>0</v>
      </c>
      <c r="K209" s="373">
        <f t="shared" si="10"/>
        <v>0</v>
      </c>
      <c r="L209" s="373">
        <f t="shared" si="11"/>
        <v>0</v>
      </c>
      <c r="O209" s="389"/>
    </row>
    <row r="210" spans="1:15">
      <c r="A210" s="101">
        <v>203</v>
      </c>
      <c r="B210" s="382" t="s">
        <v>862</v>
      </c>
      <c r="C210" s="321" t="s">
        <v>24</v>
      </c>
      <c r="D210" s="399">
        <v>10</v>
      </c>
      <c r="E210" s="328"/>
      <c r="F210" s="328"/>
      <c r="G210" s="328"/>
      <c r="H210" s="73">
        <v>0</v>
      </c>
      <c r="I210" s="328"/>
      <c r="J210" s="372">
        <f t="shared" si="9"/>
        <v>0</v>
      </c>
      <c r="K210" s="373">
        <f t="shared" si="10"/>
        <v>0</v>
      </c>
      <c r="L210" s="373">
        <f t="shared" si="11"/>
        <v>0</v>
      </c>
      <c r="O210" s="390"/>
    </row>
    <row r="211" spans="1:15">
      <c r="A211" s="101">
        <v>204</v>
      </c>
      <c r="B211" s="382" t="s">
        <v>863</v>
      </c>
      <c r="C211" s="321" t="s">
        <v>24</v>
      </c>
      <c r="D211" s="399">
        <v>5</v>
      </c>
      <c r="E211" s="328"/>
      <c r="F211" s="328"/>
      <c r="G211" s="328"/>
      <c r="H211" s="73">
        <v>0</v>
      </c>
      <c r="I211" s="328"/>
      <c r="J211" s="372">
        <f t="shared" si="9"/>
        <v>0</v>
      </c>
      <c r="K211" s="373">
        <f t="shared" si="10"/>
        <v>0</v>
      </c>
      <c r="L211" s="373">
        <f t="shared" si="11"/>
        <v>0</v>
      </c>
      <c r="O211" s="390"/>
    </row>
    <row r="212" spans="1:15" ht="21">
      <c r="A212" s="101">
        <v>205</v>
      </c>
      <c r="B212" s="382" t="s">
        <v>864</v>
      </c>
      <c r="C212" s="321" t="s">
        <v>24</v>
      </c>
      <c r="D212" s="399">
        <v>40</v>
      </c>
      <c r="E212" s="328"/>
      <c r="F212" s="328"/>
      <c r="G212" s="328"/>
      <c r="H212" s="73">
        <v>0</v>
      </c>
      <c r="I212" s="328"/>
      <c r="J212" s="372">
        <f t="shared" si="9"/>
        <v>0</v>
      </c>
      <c r="K212" s="373">
        <f t="shared" si="10"/>
        <v>0</v>
      </c>
      <c r="L212" s="373">
        <f t="shared" si="11"/>
        <v>0</v>
      </c>
      <c r="O212" s="389"/>
    </row>
    <row r="213" spans="1:15">
      <c r="A213" s="101">
        <v>206</v>
      </c>
      <c r="B213" s="382" t="s">
        <v>865</v>
      </c>
      <c r="C213" s="321" t="s">
        <v>24</v>
      </c>
      <c r="D213" s="399">
        <v>50</v>
      </c>
      <c r="E213" s="328"/>
      <c r="F213" s="328"/>
      <c r="G213" s="328"/>
      <c r="H213" s="73">
        <v>0</v>
      </c>
      <c r="I213" s="328"/>
      <c r="J213" s="372">
        <f t="shared" si="9"/>
        <v>0</v>
      </c>
      <c r="K213" s="373">
        <f t="shared" si="10"/>
        <v>0</v>
      </c>
      <c r="L213" s="373">
        <f t="shared" si="11"/>
        <v>0</v>
      </c>
      <c r="O213" s="389"/>
    </row>
    <row r="214" spans="1:15">
      <c r="A214" s="101">
        <v>207</v>
      </c>
      <c r="B214" s="382" t="s">
        <v>866</v>
      </c>
      <c r="C214" s="321" t="s">
        <v>24</v>
      </c>
      <c r="D214" s="399">
        <v>50</v>
      </c>
      <c r="E214" s="328"/>
      <c r="F214" s="328"/>
      <c r="G214" s="328"/>
      <c r="H214" s="73">
        <v>0</v>
      </c>
      <c r="I214" s="328"/>
      <c r="J214" s="372">
        <f t="shared" si="9"/>
        <v>0</v>
      </c>
      <c r="K214" s="373">
        <f t="shared" si="10"/>
        <v>0</v>
      </c>
      <c r="L214" s="373">
        <f t="shared" si="11"/>
        <v>0</v>
      </c>
      <c r="O214" s="389"/>
    </row>
    <row r="215" spans="1:15">
      <c r="A215" s="101">
        <v>208</v>
      </c>
      <c r="B215" s="382" t="s">
        <v>867</v>
      </c>
      <c r="C215" s="321" t="s">
        <v>24</v>
      </c>
      <c r="D215" s="399">
        <v>50</v>
      </c>
      <c r="E215" s="328"/>
      <c r="F215" s="328"/>
      <c r="G215" s="328"/>
      <c r="H215" s="73">
        <v>0</v>
      </c>
      <c r="I215" s="328"/>
      <c r="J215" s="372">
        <f t="shared" si="9"/>
        <v>0</v>
      </c>
      <c r="K215" s="373">
        <f t="shared" si="10"/>
        <v>0</v>
      </c>
      <c r="L215" s="373">
        <f t="shared" si="11"/>
        <v>0</v>
      </c>
      <c r="O215" s="389"/>
    </row>
    <row r="216" spans="1:15">
      <c r="A216" s="101">
        <v>209</v>
      </c>
      <c r="B216" s="382" t="s">
        <v>868</v>
      </c>
      <c r="C216" s="321" t="s">
        <v>24</v>
      </c>
      <c r="D216" s="399">
        <v>30</v>
      </c>
      <c r="E216" s="328"/>
      <c r="F216" s="328"/>
      <c r="G216" s="328"/>
      <c r="H216" s="73">
        <v>0</v>
      </c>
      <c r="I216" s="328"/>
      <c r="J216" s="372">
        <f t="shared" si="9"/>
        <v>0</v>
      </c>
      <c r="K216" s="373">
        <f t="shared" si="10"/>
        <v>0</v>
      </c>
      <c r="L216" s="373">
        <f t="shared" si="11"/>
        <v>0</v>
      </c>
      <c r="O216" s="389"/>
    </row>
    <row r="217" spans="1:15">
      <c r="A217" s="101">
        <v>210</v>
      </c>
      <c r="B217" s="382" t="s">
        <v>869</v>
      </c>
      <c r="C217" s="321" t="s">
        <v>24</v>
      </c>
      <c r="D217" s="399">
        <v>1</v>
      </c>
      <c r="E217" s="328"/>
      <c r="F217" s="328"/>
      <c r="G217" s="328"/>
      <c r="H217" s="73">
        <v>0</v>
      </c>
      <c r="I217" s="328"/>
      <c r="J217" s="372">
        <f t="shared" si="9"/>
        <v>0</v>
      </c>
      <c r="K217" s="373">
        <f t="shared" si="10"/>
        <v>0</v>
      </c>
      <c r="L217" s="373">
        <f t="shared" si="11"/>
        <v>0</v>
      </c>
      <c r="O217" s="389"/>
    </row>
    <row r="218" spans="1:15">
      <c r="A218" s="101">
        <v>211</v>
      </c>
      <c r="B218" s="382" t="s">
        <v>870</v>
      </c>
      <c r="C218" s="321" t="s">
        <v>24</v>
      </c>
      <c r="D218" s="399">
        <v>3</v>
      </c>
      <c r="E218" s="328"/>
      <c r="F218" s="328"/>
      <c r="G218" s="328"/>
      <c r="H218" s="73">
        <v>0</v>
      </c>
      <c r="I218" s="328"/>
      <c r="J218" s="372">
        <f t="shared" si="9"/>
        <v>0</v>
      </c>
      <c r="K218" s="373">
        <f t="shared" si="10"/>
        <v>0</v>
      </c>
      <c r="L218" s="373">
        <f t="shared" si="11"/>
        <v>0</v>
      </c>
      <c r="O218" s="389"/>
    </row>
    <row r="219" spans="1:15">
      <c r="A219" s="101">
        <v>212</v>
      </c>
      <c r="B219" s="382" t="s">
        <v>871</v>
      </c>
      <c r="C219" s="321" t="s">
        <v>24</v>
      </c>
      <c r="D219" s="399">
        <v>3</v>
      </c>
      <c r="E219" s="328"/>
      <c r="F219" s="328"/>
      <c r="G219" s="328"/>
      <c r="H219" s="73">
        <v>0</v>
      </c>
      <c r="I219" s="328"/>
      <c r="J219" s="372">
        <f t="shared" si="9"/>
        <v>0</v>
      </c>
      <c r="K219" s="373">
        <f t="shared" si="10"/>
        <v>0</v>
      </c>
      <c r="L219" s="373">
        <f t="shared" si="11"/>
        <v>0</v>
      </c>
      <c r="O219" s="389"/>
    </row>
    <row r="220" spans="1:15">
      <c r="A220" s="101">
        <v>213</v>
      </c>
      <c r="B220" s="382" t="s">
        <v>872</v>
      </c>
      <c r="C220" s="321" t="s">
        <v>24</v>
      </c>
      <c r="D220" s="399">
        <v>3</v>
      </c>
      <c r="E220" s="328"/>
      <c r="F220" s="328"/>
      <c r="G220" s="328"/>
      <c r="H220" s="73">
        <v>0</v>
      </c>
      <c r="I220" s="328"/>
      <c r="J220" s="372">
        <f t="shared" si="9"/>
        <v>0</v>
      </c>
      <c r="K220" s="373">
        <f t="shared" si="10"/>
        <v>0</v>
      </c>
      <c r="L220" s="373">
        <f t="shared" si="11"/>
        <v>0</v>
      </c>
      <c r="O220" s="389"/>
    </row>
    <row r="221" spans="1:15">
      <c r="A221" s="101">
        <v>214</v>
      </c>
      <c r="B221" s="382" t="s">
        <v>873</v>
      </c>
      <c r="C221" s="321" t="s">
        <v>24</v>
      </c>
      <c r="D221" s="399">
        <v>50</v>
      </c>
      <c r="E221" s="328"/>
      <c r="F221" s="328"/>
      <c r="G221" s="328"/>
      <c r="H221" s="73">
        <v>0</v>
      </c>
      <c r="I221" s="328"/>
      <c r="J221" s="372">
        <f t="shared" si="9"/>
        <v>0</v>
      </c>
      <c r="K221" s="373">
        <f t="shared" si="10"/>
        <v>0</v>
      </c>
      <c r="L221" s="373">
        <f t="shared" si="11"/>
        <v>0</v>
      </c>
      <c r="O221" s="389"/>
    </row>
    <row r="222" spans="1:15">
      <c r="A222" s="101">
        <v>215</v>
      </c>
      <c r="B222" s="382" t="s">
        <v>874</v>
      </c>
      <c r="C222" s="321" t="s">
        <v>24</v>
      </c>
      <c r="D222" s="399">
        <v>50</v>
      </c>
      <c r="E222" s="328"/>
      <c r="F222" s="328"/>
      <c r="G222" s="328"/>
      <c r="H222" s="73">
        <v>0</v>
      </c>
      <c r="I222" s="328"/>
      <c r="J222" s="372">
        <f t="shared" si="9"/>
        <v>0</v>
      </c>
      <c r="K222" s="373">
        <f t="shared" si="10"/>
        <v>0</v>
      </c>
      <c r="L222" s="373">
        <f t="shared" si="11"/>
        <v>0</v>
      </c>
      <c r="O222" s="389"/>
    </row>
    <row r="223" spans="1:15">
      <c r="A223" s="101">
        <v>216</v>
      </c>
      <c r="B223" s="382" t="s">
        <v>875</v>
      </c>
      <c r="C223" s="321" t="s">
        <v>24</v>
      </c>
      <c r="D223" s="399">
        <v>100</v>
      </c>
      <c r="E223" s="328"/>
      <c r="F223" s="328"/>
      <c r="G223" s="328"/>
      <c r="H223" s="73">
        <v>0</v>
      </c>
      <c r="I223" s="328"/>
      <c r="J223" s="372">
        <f t="shared" si="9"/>
        <v>0</v>
      </c>
      <c r="K223" s="373">
        <f t="shared" si="10"/>
        <v>0</v>
      </c>
      <c r="L223" s="373">
        <f t="shared" si="11"/>
        <v>0</v>
      </c>
      <c r="O223" s="389"/>
    </row>
    <row r="224" spans="1:15">
      <c r="A224" s="101">
        <v>217</v>
      </c>
      <c r="B224" s="382" t="s">
        <v>876</v>
      </c>
      <c r="C224" s="321" t="s">
        <v>24</v>
      </c>
      <c r="D224" s="399">
        <v>50</v>
      </c>
      <c r="E224" s="328"/>
      <c r="F224" s="328"/>
      <c r="G224" s="328"/>
      <c r="H224" s="73">
        <v>0</v>
      </c>
      <c r="I224" s="328"/>
      <c r="J224" s="372">
        <f t="shared" si="9"/>
        <v>0</v>
      </c>
      <c r="K224" s="373">
        <f t="shared" si="10"/>
        <v>0</v>
      </c>
      <c r="L224" s="373">
        <f t="shared" si="11"/>
        <v>0</v>
      </c>
      <c r="O224" s="389"/>
    </row>
    <row r="225" spans="1:15">
      <c r="A225" s="101">
        <v>218</v>
      </c>
      <c r="B225" s="382" t="s">
        <v>877</v>
      </c>
      <c r="C225" s="321" t="s">
        <v>24</v>
      </c>
      <c r="D225" s="399">
        <v>50</v>
      </c>
      <c r="E225" s="328"/>
      <c r="F225" s="328"/>
      <c r="G225" s="328"/>
      <c r="H225" s="73">
        <v>0</v>
      </c>
      <c r="I225" s="328"/>
      <c r="J225" s="372">
        <f t="shared" si="9"/>
        <v>0</v>
      </c>
      <c r="K225" s="373">
        <f t="shared" si="10"/>
        <v>0</v>
      </c>
      <c r="L225" s="373">
        <f t="shared" si="11"/>
        <v>0</v>
      </c>
      <c r="O225" s="389"/>
    </row>
    <row r="226" spans="1:15">
      <c r="A226" s="101">
        <v>219</v>
      </c>
      <c r="B226" s="382" t="s">
        <v>878</v>
      </c>
      <c r="C226" s="321" t="s">
        <v>24</v>
      </c>
      <c r="D226" s="399">
        <v>50</v>
      </c>
      <c r="E226" s="328"/>
      <c r="F226" s="328"/>
      <c r="G226" s="328"/>
      <c r="H226" s="73">
        <v>0</v>
      </c>
      <c r="I226" s="328"/>
      <c r="J226" s="372">
        <f t="shared" si="9"/>
        <v>0</v>
      </c>
      <c r="K226" s="373">
        <f t="shared" si="10"/>
        <v>0</v>
      </c>
      <c r="L226" s="373">
        <f t="shared" si="11"/>
        <v>0</v>
      </c>
      <c r="O226" s="389"/>
    </row>
    <row r="227" spans="1:15" ht="21">
      <c r="A227" s="101">
        <v>220</v>
      </c>
      <c r="B227" s="382" t="s">
        <v>879</v>
      </c>
      <c r="C227" s="321" t="s">
        <v>24</v>
      </c>
      <c r="D227" s="399">
        <v>35</v>
      </c>
      <c r="E227" s="328"/>
      <c r="F227" s="328"/>
      <c r="G227" s="328"/>
      <c r="H227" s="73">
        <v>0</v>
      </c>
      <c r="I227" s="328"/>
      <c r="J227" s="372">
        <f t="shared" si="9"/>
        <v>0</v>
      </c>
      <c r="K227" s="373">
        <f t="shared" si="10"/>
        <v>0</v>
      </c>
      <c r="L227" s="373">
        <f t="shared" si="11"/>
        <v>0</v>
      </c>
      <c r="O227" s="389"/>
    </row>
    <row r="228" spans="1:15">
      <c r="A228" s="101">
        <v>221</v>
      </c>
      <c r="B228" s="382" t="s">
        <v>880</v>
      </c>
      <c r="C228" s="321" t="s">
        <v>24</v>
      </c>
      <c r="D228" s="399">
        <v>50</v>
      </c>
      <c r="E228" s="328"/>
      <c r="F228" s="328"/>
      <c r="G228" s="328"/>
      <c r="H228" s="73">
        <v>0</v>
      </c>
      <c r="I228" s="328"/>
      <c r="J228" s="372">
        <f t="shared" si="9"/>
        <v>0</v>
      </c>
      <c r="K228" s="373">
        <f t="shared" si="10"/>
        <v>0</v>
      </c>
      <c r="L228" s="373">
        <f t="shared" si="11"/>
        <v>0</v>
      </c>
      <c r="O228" s="389"/>
    </row>
    <row r="229" spans="1:15">
      <c r="A229" s="101">
        <v>222</v>
      </c>
      <c r="B229" s="382" t="s">
        <v>881</v>
      </c>
      <c r="C229" s="321" t="s">
        <v>24</v>
      </c>
      <c r="D229" s="399">
        <v>50</v>
      </c>
      <c r="E229" s="328"/>
      <c r="F229" s="328"/>
      <c r="G229" s="328"/>
      <c r="H229" s="73">
        <v>0</v>
      </c>
      <c r="I229" s="328"/>
      <c r="J229" s="372">
        <f t="shared" si="9"/>
        <v>0</v>
      </c>
      <c r="K229" s="373">
        <f t="shared" si="10"/>
        <v>0</v>
      </c>
      <c r="L229" s="373">
        <f t="shared" si="11"/>
        <v>0</v>
      </c>
      <c r="O229" s="389"/>
    </row>
    <row r="230" spans="1:15">
      <c r="A230" s="101">
        <v>223</v>
      </c>
      <c r="B230" s="382" t="s">
        <v>882</v>
      </c>
      <c r="C230" s="321" t="s">
        <v>24</v>
      </c>
      <c r="D230" s="399">
        <v>100</v>
      </c>
      <c r="E230" s="328"/>
      <c r="F230" s="328"/>
      <c r="G230" s="328"/>
      <c r="H230" s="73">
        <v>0</v>
      </c>
      <c r="I230" s="328"/>
      <c r="J230" s="372">
        <f t="shared" si="9"/>
        <v>0</v>
      </c>
      <c r="K230" s="373">
        <f t="shared" si="10"/>
        <v>0</v>
      </c>
      <c r="L230" s="373">
        <f t="shared" si="11"/>
        <v>0</v>
      </c>
      <c r="O230" s="389"/>
    </row>
    <row r="231" spans="1:15">
      <c r="A231" s="101">
        <v>224</v>
      </c>
      <c r="B231" s="382" t="s">
        <v>883</v>
      </c>
      <c r="C231" s="321" t="s">
        <v>24</v>
      </c>
      <c r="D231" s="399">
        <v>50</v>
      </c>
      <c r="E231" s="328"/>
      <c r="F231" s="328"/>
      <c r="G231" s="328"/>
      <c r="H231" s="73">
        <v>0</v>
      </c>
      <c r="I231" s="328"/>
      <c r="J231" s="372">
        <f t="shared" si="9"/>
        <v>0</v>
      </c>
      <c r="K231" s="373">
        <f t="shared" si="10"/>
        <v>0</v>
      </c>
      <c r="L231" s="373">
        <f t="shared" si="11"/>
        <v>0</v>
      </c>
      <c r="O231" s="389"/>
    </row>
    <row r="232" spans="1:15">
      <c r="A232" s="101">
        <v>225</v>
      </c>
      <c r="B232" s="382" t="s">
        <v>884</v>
      </c>
      <c r="C232" s="321" t="s">
        <v>24</v>
      </c>
      <c r="D232" s="399">
        <v>50</v>
      </c>
      <c r="E232" s="328"/>
      <c r="F232" s="328"/>
      <c r="G232" s="328"/>
      <c r="H232" s="73">
        <v>0</v>
      </c>
      <c r="I232" s="328"/>
      <c r="J232" s="372">
        <f t="shared" si="9"/>
        <v>0</v>
      </c>
      <c r="K232" s="373">
        <f t="shared" si="10"/>
        <v>0</v>
      </c>
      <c r="L232" s="373">
        <f t="shared" si="11"/>
        <v>0</v>
      </c>
      <c r="O232" s="389"/>
    </row>
    <row r="233" spans="1:15">
      <c r="A233" s="101">
        <v>226</v>
      </c>
      <c r="B233" s="382" t="s">
        <v>885</v>
      </c>
      <c r="C233" s="321" t="s">
        <v>24</v>
      </c>
      <c r="D233" s="399">
        <v>50</v>
      </c>
      <c r="E233" s="328"/>
      <c r="F233" s="328"/>
      <c r="G233" s="328"/>
      <c r="H233" s="73">
        <v>0</v>
      </c>
      <c r="I233" s="328"/>
      <c r="J233" s="372">
        <f t="shared" si="9"/>
        <v>0</v>
      </c>
      <c r="K233" s="373">
        <f t="shared" si="10"/>
        <v>0</v>
      </c>
      <c r="L233" s="373">
        <f t="shared" si="11"/>
        <v>0</v>
      </c>
      <c r="O233" s="389"/>
    </row>
    <row r="234" spans="1:15" ht="31">
      <c r="A234" s="101">
        <v>227</v>
      </c>
      <c r="B234" s="382" t="s">
        <v>886</v>
      </c>
      <c r="C234" s="321" t="s">
        <v>24</v>
      </c>
      <c r="D234" s="399">
        <v>100</v>
      </c>
      <c r="E234" s="328"/>
      <c r="F234" s="328"/>
      <c r="G234" s="328"/>
      <c r="H234" s="73">
        <v>0</v>
      </c>
      <c r="I234" s="328"/>
      <c r="J234" s="372">
        <f t="shared" si="9"/>
        <v>0</v>
      </c>
      <c r="K234" s="373">
        <f t="shared" si="10"/>
        <v>0</v>
      </c>
      <c r="L234" s="373">
        <f t="shared" si="11"/>
        <v>0</v>
      </c>
      <c r="O234" s="389"/>
    </row>
    <row r="235" spans="1:15">
      <c r="A235" s="101">
        <v>228</v>
      </c>
      <c r="B235" s="382" t="s">
        <v>887</v>
      </c>
      <c r="C235" s="321" t="s">
        <v>24</v>
      </c>
      <c r="D235" s="399">
        <v>100</v>
      </c>
      <c r="E235" s="328"/>
      <c r="F235" s="328"/>
      <c r="G235" s="328"/>
      <c r="H235" s="73">
        <v>0</v>
      </c>
      <c r="I235" s="328"/>
      <c r="J235" s="372">
        <f t="shared" si="9"/>
        <v>0</v>
      </c>
      <c r="K235" s="373">
        <f t="shared" si="10"/>
        <v>0</v>
      </c>
      <c r="L235" s="373">
        <f t="shared" si="11"/>
        <v>0</v>
      </c>
      <c r="O235" s="389"/>
    </row>
    <row r="236" spans="1:15" ht="21">
      <c r="A236" s="101">
        <v>229</v>
      </c>
      <c r="B236" s="382" t="s">
        <v>888</v>
      </c>
      <c r="C236" s="321" t="s">
        <v>24</v>
      </c>
      <c r="D236" s="399">
        <v>1</v>
      </c>
      <c r="E236" s="328"/>
      <c r="F236" s="328"/>
      <c r="G236" s="328"/>
      <c r="H236" s="73">
        <v>0</v>
      </c>
      <c r="I236" s="328"/>
      <c r="J236" s="372">
        <f t="shared" si="9"/>
        <v>0</v>
      </c>
      <c r="K236" s="373">
        <f t="shared" si="10"/>
        <v>0</v>
      </c>
      <c r="L236" s="373">
        <f t="shared" si="11"/>
        <v>0</v>
      </c>
      <c r="O236" s="389"/>
    </row>
    <row r="237" spans="1:15" ht="21">
      <c r="A237" s="101">
        <v>230</v>
      </c>
      <c r="B237" s="382" t="s">
        <v>889</v>
      </c>
      <c r="C237" s="321" t="s">
        <v>24</v>
      </c>
      <c r="D237" s="399">
        <v>20</v>
      </c>
      <c r="E237" s="328"/>
      <c r="F237" s="328"/>
      <c r="G237" s="328"/>
      <c r="H237" s="73">
        <v>0</v>
      </c>
      <c r="I237" s="328"/>
      <c r="J237" s="372">
        <f t="shared" si="9"/>
        <v>0</v>
      </c>
      <c r="K237" s="373">
        <f t="shared" si="10"/>
        <v>0</v>
      </c>
      <c r="L237" s="373">
        <f t="shared" si="11"/>
        <v>0</v>
      </c>
      <c r="O237" s="389"/>
    </row>
    <row r="238" spans="1:15">
      <c r="A238" s="101">
        <v>231</v>
      </c>
      <c r="B238" s="382" t="s">
        <v>890</v>
      </c>
      <c r="C238" s="321" t="s">
        <v>24</v>
      </c>
      <c r="D238" s="399">
        <v>1</v>
      </c>
      <c r="E238" s="328"/>
      <c r="F238" s="328"/>
      <c r="G238" s="328"/>
      <c r="H238" s="73">
        <v>0</v>
      </c>
      <c r="I238" s="328"/>
      <c r="J238" s="372">
        <f t="shared" si="9"/>
        <v>0</v>
      </c>
      <c r="K238" s="373">
        <f t="shared" si="10"/>
        <v>0</v>
      </c>
      <c r="L238" s="373">
        <f t="shared" si="11"/>
        <v>0</v>
      </c>
      <c r="O238" s="389"/>
    </row>
    <row r="239" spans="1:15" ht="21">
      <c r="A239" s="101">
        <v>232</v>
      </c>
      <c r="B239" s="382" t="s">
        <v>891</v>
      </c>
      <c r="C239" s="321" t="s">
        <v>24</v>
      </c>
      <c r="D239" s="399">
        <v>2</v>
      </c>
      <c r="E239" s="328"/>
      <c r="F239" s="328"/>
      <c r="G239" s="328"/>
      <c r="H239" s="73">
        <v>0</v>
      </c>
      <c r="I239" s="328"/>
      <c r="J239" s="372">
        <f t="shared" si="9"/>
        <v>0</v>
      </c>
      <c r="K239" s="373">
        <f t="shared" si="10"/>
        <v>0</v>
      </c>
      <c r="L239" s="373">
        <f t="shared" si="11"/>
        <v>0</v>
      </c>
      <c r="O239" s="389"/>
    </row>
    <row r="240" spans="1:15">
      <c r="A240" s="101">
        <v>233</v>
      </c>
      <c r="B240" s="382" t="s">
        <v>892</v>
      </c>
      <c r="C240" s="321" t="s">
        <v>24</v>
      </c>
      <c r="D240" s="399">
        <v>10</v>
      </c>
      <c r="E240" s="328"/>
      <c r="F240" s="328"/>
      <c r="G240" s="328"/>
      <c r="H240" s="73">
        <v>0</v>
      </c>
      <c r="I240" s="328"/>
      <c r="J240" s="372">
        <f t="shared" si="9"/>
        <v>0</v>
      </c>
      <c r="K240" s="373">
        <f t="shared" si="10"/>
        <v>0</v>
      </c>
      <c r="L240" s="373">
        <f t="shared" si="11"/>
        <v>0</v>
      </c>
      <c r="O240" s="389"/>
    </row>
    <row r="241" spans="1:15">
      <c r="A241" s="101">
        <v>234</v>
      </c>
      <c r="B241" s="382" t="s">
        <v>893</v>
      </c>
      <c r="C241" s="321" t="s">
        <v>24</v>
      </c>
      <c r="D241" s="399">
        <v>1</v>
      </c>
      <c r="E241" s="328"/>
      <c r="F241" s="328"/>
      <c r="G241" s="328"/>
      <c r="H241" s="73">
        <v>0</v>
      </c>
      <c r="I241" s="328"/>
      <c r="J241" s="372">
        <f t="shared" si="9"/>
        <v>0</v>
      </c>
      <c r="K241" s="373">
        <f t="shared" si="10"/>
        <v>0</v>
      </c>
      <c r="L241" s="373">
        <f t="shared" si="11"/>
        <v>0</v>
      </c>
      <c r="O241" s="389"/>
    </row>
    <row r="242" spans="1:15">
      <c r="A242" s="101">
        <v>235</v>
      </c>
      <c r="B242" s="382" t="s">
        <v>894</v>
      </c>
      <c r="C242" s="321" t="s">
        <v>24</v>
      </c>
      <c r="D242" s="399">
        <v>1</v>
      </c>
      <c r="E242" s="328"/>
      <c r="F242" s="328"/>
      <c r="G242" s="328"/>
      <c r="H242" s="73">
        <v>0</v>
      </c>
      <c r="I242" s="328"/>
      <c r="J242" s="372">
        <f t="shared" si="9"/>
        <v>0</v>
      </c>
      <c r="K242" s="373">
        <f t="shared" si="10"/>
        <v>0</v>
      </c>
      <c r="L242" s="373">
        <f t="shared" si="11"/>
        <v>0</v>
      </c>
      <c r="O242" s="389"/>
    </row>
    <row r="243" spans="1:15">
      <c r="A243" s="101">
        <v>236</v>
      </c>
      <c r="B243" s="382" t="s">
        <v>895</v>
      </c>
      <c r="C243" s="321" t="s">
        <v>24</v>
      </c>
      <c r="D243" s="399">
        <v>1</v>
      </c>
      <c r="E243" s="328"/>
      <c r="F243" s="328"/>
      <c r="G243" s="328"/>
      <c r="H243" s="73">
        <v>0</v>
      </c>
      <c r="I243" s="328"/>
      <c r="J243" s="372">
        <f t="shared" si="9"/>
        <v>0</v>
      </c>
      <c r="K243" s="373">
        <f t="shared" si="10"/>
        <v>0</v>
      </c>
      <c r="L243" s="373">
        <f t="shared" si="11"/>
        <v>0</v>
      </c>
      <c r="O243" s="389"/>
    </row>
    <row r="244" spans="1:15">
      <c r="A244" s="101">
        <v>237</v>
      </c>
      <c r="B244" s="382" t="s">
        <v>896</v>
      </c>
      <c r="C244" s="321" t="s">
        <v>24</v>
      </c>
      <c r="D244" s="399">
        <v>1</v>
      </c>
      <c r="E244" s="328"/>
      <c r="F244" s="328"/>
      <c r="G244" s="328"/>
      <c r="H244" s="73">
        <v>0</v>
      </c>
      <c r="I244" s="328"/>
      <c r="J244" s="372">
        <f t="shared" si="9"/>
        <v>0</v>
      </c>
      <c r="K244" s="373">
        <f t="shared" si="10"/>
        <v>0</v>
      </c>
      <c r="L244" s="373">
        <f t="shared" si="11"/>
        <v>0</v>
      </c>
      <c r="O244" s="389"/>
    </row>
    <row r="245" spans="1:15">
      <c r="A245" s="101">
        <v>238</v>
      </c>
      <c r="B245" s="382" t="s">
        <v>897</v>
      </c>
      <c r="C245" s="321" t="s">
        <v>24</v>
      </c>
      <c r="D245" s="399">
        <v>1</v>
      </c>
      <c r="E245" s="328"/>
      <c r="F245" s="328"/>
      <c r="G245" s="328"/>
      <c r="H245" s="73">
        <v>0</v>
      </c>
      <c r="I245" s="328"/>
      <c r="J245" s="372">
        <f t="shared" si="9"/>
        <v>0</v>
      </c>
      <c r="K245" s="373">
        <f t="shared" si="10"/>
        <v>0</v>
      </c>
      <c r="L245" s="373">
        <f t="shared" si="11"/>
        <v>0</v>
      </c>
      <c r="O245" s="389"/>
    </row>
    <row r="246" spans="1:15">
      <c r="A246" s="101">
        <v>239</v>
      </c>
      <c r="B246" s="382" t="s">
        <v>898</v>
      </c>
      <c r="C246" s="321" t="s">
        <v>24</v>
      </c>
      <c r="D246" s="399">
        <v>1</v>
      </c>
      <c r="E246" s="328"/>
      <c r="F246" s="328"/>
      <c r="G246" s="328"/>
      <c r="H246" s="73">
        <v>0</v>
      </c>
      <c r="I246" s="328"/>
      <c r="J246" s="372">
        <f t="shared" si="9"/>
        <v>0</v>
      </c>
      <c r="K246" s="373">
        <f t="shared" si="10"/>
        <v>0</v>
      </c>
      <c r="L246" s="373">
        <f t="shared" si="11"/>
        <v>0</v>
      </c>
      <c r="O246" s="389"/>
    </row>
    <row r="247" spans="1:15">
      <c r="A247" s="101">
        <v>240</v>
      </c>
      <c r="B247" s="382" t="s">
        <v>899</v>
      </c>
      <c r="C247" s="321" t="s">
        <v>24</v>
      </c>
      <c r="D247" s="399">
        <v>1</v>
      </c>
      <c r="E247" s="328"/>
      <c r="F247" s="328"/>
      <c r="G247" s="328"/>
      <c r="H247" s="73">
        <v>0</v>
      </c>
      <c r="I247" s="328"/>
      <c r="J247" s="372">
        <f t="shared" si="9"/>
        <v>0</v>
      </c>
      <c r="K247" s="373">
        <f t="shared" si="10"/>
        <v>0</v>
      </c>
      <c r="L247" s="373">
        <f t="shared" si="11"/>
        <v>0</v>
      </c>
      <c r="O247" s="389"/>
    </row>
    <row r="248" spans="1:15" ht="21">
      <c r="A248" s="101">
        <v>241</v>
      </c>
      <c r="B248" s="382" t="s">
        <v>900</v>
      </c>
      <c r="C248" s="321" t="s">
        <v>24</v>
      </c>
      <c r="D248" s="399">
        <v>1</v>
      </c>
      <c r="E248" s="328"/>
      <c r="F248" s="328"/>
      <c r="G248" s="328"/>
      <c r="H248" s="73">
        <v>0</v>
      </c>
      <c r="I248" s="328"/>
      <c r="J248" s="372">
        <f t="shared" si="9"/>
        <v>0</v>
      </c>
      <c r="K248" s="373">
        <f t="shared" si="10"/>
        <v>0</v>
      </c>
      <c r="L248" s="373">
        <f t="shared" si="11"/>
        <v>0</v>
      </c>
      <c r="O248" s="389"/>
    </row>
    <row r="249" spans="1:15" ht="21">
      <c r="A249" s="101">
        <v>242</v>
      </c>
      <c r="B249" s="382" t="s">
        <v>901</v>
      </c>
      <c r="C249" s="321" t="s">
        <v>24</v>
      </c>
      <c r="D249" s="399">
        <v>1</v>
      </c>
      <c r="E249" s="328"/>
      <c r="F249" s="328"/>
      <c r="G249" s="328"/>
      <c r="H249" s="73">
        <v>0</v>
      </c>
      <c r="I249" s="328"/>
      <c r="J249" s="372">
        <f t="shared" si="9"/>
        <v>0</v>
      </c>
      <c r="K249" s="373">
        <f t="shared" si="10"/>
        <v>0</v>
      </c>
      <c r="L249" s="373">
        <f t="shared" si="11"/>
        <v>0</v>
      </c>
      <c r="O249" s="389"/>
    </row>
    <row r="250" spans="1:15">
      <c r="A250" s="101">
        <v>243</v>
      </c>
      <c r="B250" s="382" t="s">
        <v>902</v>
      </c>
      <c r="C250" s="321" t="s">
        <v>24</v>
      </c>
      <c r="D250" s="399">
        <v>1</v>
      </c>
      <c r="E250" s="328"/>
      <c r="F250" s="328"/>
      <c r="G250" s="328"/>
      <c r="H250" s="73">
        <v>0</v>
      </c>
      <c r="I250" s="328"/>
      <c r="J250" s="372">
        <f t="shared" si="9"/>
        <v>0</v>
      </c>
      <c r="K250" s="373">
        <f t="shared" si="10"/>
        <v>0</v>
      </c>
      <c r="L250" s="373">
        <f t="shared" si="11"/>
        <v>0</v>
      </c>
      <c r="O250" s="389"/>
    </row>
    <row r="251" spans="1:15">
      <c r="A251" s="101">
        <v>244</v>
      </c>
      <c r="B251" s="382" t="s">
        <v>903</v>
      </c>
      <c r="C251" s="321" t="s">
        <v>24</v>
      </c>
      <c r="D251" s="399">
        <v>1</v>
      </c>
      <c r="E251" s="328"/>
      <c r="F251" s="328"/>
      <c r="G251" s="328"/>
      <c r="H251" s="73">
        <v>0</v>
      </c>
      <c r="I251" s="328"/>
      <c r="J251" s="372">
        <f t="shared" si="9"/>
        <v>0</v>
      </c>
      <c r="K251" s="373">
        <f t="shared" si="10"/>
        <v>0</v>
      </c>
      <c r="L251" s="373">
        <f t="shared" si="11"/>
        <v>0</v>
      </c>
      <c r="O251" s="389"/>
    </row>
    <row r="252" spans="1:15">
      <c r="A252" s="101">
        <v>245</v>
      </c>
      <c r="B252" s="382" t="s">
        <v>904</v>
      </c>
      <c r="C252" s="321" t="s">
        <v>24</v>
      </c>
      <c r="D252" s="399">
        <v>1</v>
      </c>
      <c r="E252" s="328"/>
      <c r="F252" s="328"/>
      <c r="G252" s="328"/>
      <c r="H252" s="73">
        <v>0</v>
      </c>
      <c r="I252" s="328"/>
      <c r="J252" s="372">
        <f t="shared" si="9"/>
        <v>0</v>
      </c>
      <c r="K252" s="373">
        <f t="shared" si="10"/>
        <v>0</v>
      </c>
      <c r="L252" s="373">
        <f t="shared" si="11"/>
        <v>0</v>
      </c>
      <c r="O252" s="389"/>
    </row>
    <row r="253" spans="1:15" ht="21">
      <c r="A253" s="101">
        <v>246</v>
      </c>
      <c r="B253" s="382" t="s">
        <v>905</v>
      </c>
      <c r="C253" s="321" t="s">
        <v>24</v>
      </c>
      <c r="D253" s="399">
        <v>1</v>
      </c>
      <c r="E253" s="328"/>
      <c r="F253" s="328"/>
      <c r="G253" s="328"/>
      <c r="H253" s="73">
        <v>0</v>
      </c>
      <c r="I253" s="328"/>
      <c r="J253" s="372">
        <f t="shared" si="9"/>
        <v>0</v>
      </c>
      <c r="K253" s="373">
        <f t="shared" si="10"/>
        <v>0</v>
      </c>
      <c r="L253" s="373">
        <f t="shared" si="11"/>
        <v>0</v>
      </c>
      <c r="O253" s="389"/>
    </row>
    <row r="254" spans="1:15">
      <c r="A254" s="101">
        <v>247</v>
      </c>
      <c r="B254" s="382" t="s">
        <v>906</v>
      </c>
      <c r="C254" s="321" t="s">
        <v>24</v>
      </c>
      <c r="D254" s="399">
        <v>1</v>
      </c>
      <c r="E254" s="328"/>
      <c r="F254" s="328"/>
      <c r="G254" s="328"/>
      <c r="H254" s="73">
        <v>0</v>
      </c>
      <c r="I254" s="328"/>
      <c r="J254" s="372">
        <f t="shared" si="9"/>
        <v>0</v>
      </c>
      <c r="K254" s="373">
        <f t="shared" si="10"/>
        <v>0</v>
      </c>
      <c r="L254" s="373">
        <f t="shared" si="11"/>
        <v>0</v>
      </c>
      <c r="O254" s="389"/>
    </row>
    <row r="255" spans="1:15" ht="31">
      <c r="A255" s="101">
        <v>248</v>
      </c>
      <c r="B255" s="382" t="s">
        <v>907</v>
      </c>
      <c r="C255" s="321" t="s">
        <v>24</v>
      </c>
      <c r="D255" s="399">
        <v>1</v>
      </c>
      <c r="E255" s="328"/>
      <c r="F255" s="328"/>
      <c r="G255" s="328"/>
      <c r="H255" s="73">
        <v>0</v>
      </c>
      <c r="I255" s="328"/>
      <c r="J255" s="372">
        <f t="shared" si="9"/>
        <v>0</v>
      </c>
      <c r="K255" s="373">
        <f t="shared" si="10"/>
        <v>0</v>
      </c>
      <c r="L255" s="373">
        <f t="shared" si="11"/>
        <v>0</v>
      </c>
      <c r="O255" s="389"/>
    </row>
    <row r="256" spans="1:15">
      <c r="A256" s="101">
        <v>249</v>
      </c>
      <c r="B256" s="382" t="s">
        <v>908</v>
      </c>
      <c r="C256" s="321" t="s">
        <v>24</v>
      </c>
      <c r="D256" s="399">
        <v>1</v>
      </c>
      <c r="E256" s="328"/>
      <c r="F256" s="328"/>
      <c r="G256" s="328"/>
      <c r="H256" s="73">
        <v>0</v>
      </c>
      <c r="I256" s="328"/>
      <c r="J256" s="372">
        <f t="shared" si="9"/>
        <v>0</v>
      </c>
      <c r="K256" s="373">
        <f t="shared" si="10"/>
        <v>0</v>
      </c>
      <c r="L256" s="373">
        <f t="shared" si="11"/>
        <v>0</v>
      </c>
      <c r="O256" s="389"/>
    </row>
    <row r="257" spans="1:15">
      <c r="A257" s="101">
        <v>250</v>
      </c>
      <c r="B257" s="382" t="s">
        <v>909</v>
      </c>
      <c r="C257" s="321" t="s">
        <v>24</v>
      </c>
      <c r="D257" s="399">
        <v>1</v>
      </c>
      <c r="E257" s="328"/>
      <c r="F257" s="328"/>
      <c r="G257" s="328"/>
      <c r="H257" s="73">
        <v>0</v>
      </c>
      <c r="I257" s="328"/>
      <c r="J257" s="372">
        <f t="shared" si="9"/>
        <v>0</v>
      </c>
      <c r="K257" s="373">
        <f t="shared" si="10"/>
        <v>0</v>
      </c>
      <c r="L257" s="373">
        <f t="shared" si="11"/>
        <v>0</v>
      </c>
      <c r="O257" s="389"/>
    </row>
    <row r="258" spans="1:15">
      <c r="A258" s="101">
        <v>251</v>
      </c>
      <c r="B258" s="382" t="s">
        <v>910</v>
      </c>
      <c r="C258" s="321" t="s">
        <v>24</v>
      </c>
      <c r="D258" s="399">
        <v>1</v>
      </c>
      <c r="E258" s="328"/>
      <c r="F258" s="328"/>
      <c r="G258" s="328"/>
      <c r="H258" s="73">
        <v>0</v>
      </c>
      <c r="I258" s="328"/>
      <c r="J258" s="372">
        <f t="shared" si="9"/>
        <v>0</v>
      </c>
      <c r="K258" s="373">
        <f t="shared" si="10"/>
        <v>0</v>
      </c>
      <c r="L258" s="373">
        <f t="shared" si="11"/>
        <v>0</v>
      </c>
      <c r="O258" s="389"/>
    </row>
    <row r="259" spans="1:15">
      <c r="A259" s="101">
        <v>252</v>
      </c>
      <c r="B259" s="382" t="s">
        <v>911</v>
      </c>
      <c r="C259" s="321" t="s">
        <v>24</v>
      </c>
      <c r="D259" s="399">
        <v>1</v>
      </c>
      <c r="E259" s="328"/>
      <c r="F259" s="328"/>
      <c r="G259" s="328"/>
      <c r="H259" s="73">
        <v>0</v>
      </c>
      <c r="I259" s="328"/>
      <c r="J259" s="372">
        <f t="shared" si="9"/>
        <v>0</v>
      </c>
      <c r="K259" s="373">
        <f t="shared" si="10"/>
        <v>0</v>
      </c>
      <c r="L259" s="373">
        <f t="shared" si="11"/>
        <v>0</v>
      </c>
      <c r="O259" s="389"/>
    </row>
    <row r="260" spans="1:15">
      <c r="A260" s="101">
        <v>253</v>
      </c>
      <c r="B260" s="382" t="s">
        <v>912</v>
      </c>
      <c r="C260" s="321" t="s">
        <v>24</v>
      </c>
      <c r="D260" s="399">
        <v>1</v>
      </c>
      <c r="E260" s="328"/>
      <c r="F260" s="328"/>
      <c r="G260" s="328"/>
      <c r="H260" s="73">
        <v>0</v>
      </c>
      <c r="I260" s="328"/>
      <c r="J260" s="372">
        <f t="shared" si="9"/>
        <v>0</v>
      </c>
      <c r="K260" s="373">
        <f t="shared" si="10"/>
        <v>0</v>
      </c>
      <c r="L260" s="373">
        <f t="shared" si="11"/>
        <v>0</v>
      </c>
      <c r="O260" s="389"/>
    </row>
    <row r="261" spans="1:15">
      <c r="A261" s="101">
        <v>254</v>
      </c>
      <c r="B261" s="382" t="s">
        <v>913</v>
      </c>
      <c r="C261" s="321" t="s">
        <v>24</v>
      </c>
      <c r="D261" s="399">
        <v>1</v>
      </c>
      <c r="E261" s="328"/>
      <c r="F261" s="328"/>
      <c r="G261" s="328"/>
      <c r="H261" s="73">
        <v>0</v>
      </c>
      <c r="I261" s="328"/>
      <c r="J261" s="372">
        <f t="shared" si="9"/>
        <v>0</v>
      </c>
      <c r="K261" s="373">
        <f t="shared" si="10"/>
        <v>0</v>
      </c>
      <c r="L261" s="373">
        <f t="shared" si="11"/>
        <v>0</v>
      </c>
      <c r="O261" s="389"/>
    </row>
    <row r="262" spans="1:15">
      <c r="A262" s="101">
        <v>255</v>
      </c>
      <c r="B262" s="382" t="s">
        <v>914</v>
      </c>
      <c r="C262" s="321" t="s">
        <v>24</v>
      </c>
      <c r="D262" s="399">
        <v>1</v>
      </c>
      <c r="E262" s="328"/>
      <c r="F262" s="328"/>
      <c r="G262" s="328"/>
      <c r="H262" s="73">
        <v>0</v>
      </c>
      <c r="I262" s="328"/>
      <c r="J262" s="372">
        <f t="shared" si="9"/>
        <v>0</v>
      </c>
      <c r="K262" s="373">
        <f t="shared" si="10"/>
        <v>0</v>
      </c>
      <c r="L262" s="373">
        <f t="shared" si="11"/>
        <v>0</v>
      </c>
      <c r="O262" s="389"/>
    </row>
    <row r="263" spans="1:15">
      <c r="A263" s="101">
        <v>256</v>
      </c>
      <c r="B263" s="382" t="s">
        <v>915</v>
      </c>
      <c r="C263" s="321" t="s">
        <v>24</v>
      </c>
      <c r="D263" s="399">
        <v>1</v>
      </c>
      <c r="E263" s="328"/>
      <c r="F263" s="328"/>
      <c r="G263" s="328"/>
      <c r="H263" s="73">
        <v>0</v>
      </c>
      <c r="I263" s="328"/>
      <c r="J263" s="372">
        <f t="shared" si="9"/>
        <v>0</v>
      </c>
      <c r="K263" s="373">
        <f t="shared" si="10"/>
        <v>0</v>
      </c>
      <c r="L263" s="373">
        <f t="shared" si="11"/>
        <v>0</v>
      </c>
      <c r="O263" s="389"/>
    </row>
    <row r="264" spans="1:15">
      <c r="A264" s="101">
        <v>257</v>
      </c>
      <c r="B264" s="382" t="s">
        <v>916</v>
      </c>
      <c r="C264" s="321" t="s">
        <v>24</v>
      </c>
      <c r="D264" s="399">
        <v>1</v>
      </c>
      <c r="E264" s="328"/>
      <c r="F264" s="328"/>
      <c r="G264" s="328"/>
      <c r="H264" s="73">
        <v>0</v>
      </c>
      <c r="I264" s="328"/>
      <c r="J264" s="372">
        <f t="shared" ref="J264:J327" si="12">H264+H264*I264/100</f>
        <v>0</v>
      </c>
      <c r="K264" s="373">
        <f t="shared" ref="K264:K327" si="13">D264*H264</f>
        <v>0</v>
      </c>
      <c r="L264" s="373">
        <f t="shared" ref="L264:L327" si="14">K264+K264*I264/100</f>
        <v>0</v>
      </c>
      <c r="O264" s="389"/>
    </row>
    <row r="265" spans="1:15">
      <c r="A265" s="101">
        <v>258</v>
      </c>
      <c r="B265" s="382" t="s">
        <v>917</v>
      </c>
      <c r="C265" s="321" t="s">
        <v>24</v>
      </c>
      <c r="D265" s="399">
        <v>1</v>
      </c>
      <c r="E265" s="328"/>
      <c r="F265" s="328"/>
      <c r="G265" s="328"/>
      <c r="H265" s="73">
        <v>0</v>
      </c>
      <c r="I265" s="328"/>
      <c r="J265" s="372">
        <f t="shared" si="12"/>
        <v>0</v>
      </c>
      <c r="K265" s="373">
        <f t="shared" si="13"/>
        <v>0</v>
      </c>
      <c r="L265" s="373">
        <f t="shared" si="14"/>
        <v>0</v>
      </c>
      <c r="O265" s="389"/>
    </row>
    <row r="266" spans="1:15">
      <c r="A266" s="101">
        <v>259</v>
      </c>
      <c r="B266" s="382" t="s">
        <v>918</v>
      </c>
      <c r="C266" s="321" t="s">
        <v>24</v>
      </c>
      <c r="D266" s="399">
        <v>1</v>
      </c>
      <c r="E266" s="328"/>
      <c r="F266" s="328"/>
      <c r="G266" s="328"/>
      <c r="H266" s="73">
        <v>0</v>
      </c>
      <c r="I266" s="328"/>
      <c r="J266" s="372">
        <f t="shared" si="12"/>
        <v>0</v>
      </c>
      <c r="K266" s="373">
        <f t="shared" si="13"/>
        <v>0</v>
      </c>
      <c r="L266" s="373">
        <f t="shared" si="14"/>
        <v>0</v>
      </c>
      <c r="O266" s="389"/>
    </row>
    <row r="267" spans="1:15">
      <c r="A267" s="101">
        <v>260</v>
      </c>
      <c r="B267" s="382" t="s">
        <v>919</v>
      </c>
      <c r="C267" s="321" t="s">
        <v>24</v>
      </c>
      <c r="D267" s="399">
        <v>1</v>
      </c>
      <c r="E267" s="328"/>
      <c r="F267" s="328"/>
      <c r="G267" s="328"/>
      <c r="H267" s="73">
        <v>0</v>
      </c>
      <c r="I267" s="328"/>
      <c r="J267" s="372">
        <f t="shared" si="12"/>
        <v>0</v>
      </c>
      <c r="K267" s="373">
        <f t="shared" si="13"/>
        <v>0</v>
      </c>
      <c r="L267" s="373">
        <f t="shared" si="14"/>
        <v>0</v>
      </c>
      <c r="O267" s="389"/>
    </row>
    <row r="268" spans="1:15">
      <c r="A268" s="101">
        <v>261</v>
      </c>
      <c r="B268" s="382" t="s">
        <v>920</v>
      </c>
      <c r="C268" s="321" t="s">
        <v>24</v>
      </c>
      <c r="D268" s="399">
        <v>1</v>
      </c>
      <c r="E268" s="328"/>
      <c r="F268" s="328"/>
      <c r="G268" s="328"/>
      <c r="H268" s="73">
        <v>0</v>
      </c>
      <c r="I268" s="328"/>
      <c r="J268" s="372">
        <f t="shared" si="12"/>
        <v>0</v>
      </c>
      <c r="K268" s="373">
        <f t="shared" si="13"/>
        <v>0</v>
      </c>
      <c r="L268" s="373">
        <f t="shared" si="14"/>
        <v>0</v>
      </c>
      <c r="O268" s="389"/>
    </row>
    <row r="269" spans="1:15">
      <c r="A269" s="101">
        <v>262</v>
      </c>
      <c r="B269" s="382" t="s">
        <v>921</v>
      </c>
      <c r="C269" s="321" t="s">
        <v>24</v>
      </c>
      <c r="D269" s="399">
        <v>1</v>
      </c>
      <c r="E269" s="328"/>
      <c r="F269" s="328"/>
      <c r="G269" s="328"/>
      <c r="H269" s="73">
        <v>0</v>
      </c>
      <c r="I269" s="328"/>
      <c r="J269" s="372">
        <f t="shared" si="12"/>
        <v>0</v>
      </c>
      <c r="K269" s="373">
        <f t="shared" si="13"/>
        <v>0</v>
      </c>
      <c r="L269" s="373">
        <f t="shared" si="14"/>
        <v>0</v>
      </c>
      <c r="O269" s="389"/>
    </row>
    <row r="270" spans="1:15">
      <c r="A270" s="101">
        <v>263</v>
      </c>
      <c r="B270" s="382" t="s">
        <v>922</v>
      </c>
      <c r="C270" s="321" t="s">
        <v>24</v>
      </c>
      <c r="D270" s="399">
        <v>1</v>
      </c>
      <c r="E270" s="328"/>
      <c r="F270" s="328"/>
      <c r="G270" s="328"/>
      <c r="H270" s="73">
        <v>0</v>
      </c>
      <c r="I270" s="328"/>
      <c r="J270" s="372">
        <f t="shared" si="12"/>
        <v>0</v>
      </c>
      <c r="K270" s="373">
        <f t="shared" si="13"/>
        <v>0</v>
      </c>
      <c r="L270" s="373">
        <f t="shared" si="14"/>
        <v>0</v>
      </c>
      <c r="O270" s="389"/>
    </row>
    <row r="271" spans="1:15" ht="21">
      <c r="A271" s="101">
        <v>264</v>
      </c>
      <c r="B271" s="382" t="s">
        <v>923</v>
      </c>
      <c r="C271" s="321" t="s">
        <v>24</v>
      </c>
      <c r="D271" s="399">
        <v>1</v>
      </c>
      <c r="E271" s="328"/>
      <c r="F271" s="328"/>
      <c r="G271" s="328"/>
      <c r="H271" s="73">
        <v>0</v>
      </c>
      <c r="I271" s="328"/>
      <c r="J271" s="372">
        <f t="shared" si="12"/>
        <v>0</v>
      </c>
      <c r="K271" s="373">
        <f t="shared" si="13"/>
        <v>0</v>
      </c>
      <c r="L271" s="373">
        <f t="shared" si="14"/>
        <v>0</v>
      </c>
      <c r="O271" s="389"/>
    </row>
    <row r="272" spans="1:15">
      <c r="A272" s="101">
        <v>265</v>
      </c>
      <c r="B272" s="382" t="s">
        <v>924</v>
      </c>
      <c r="C272" s="321" t="s">
        <v>24</v>
      </c>
      <c r="D272" s="399">
        <v>1</v>
      </c>
      <c r="E272" s="328"/>
      <c r="F272" s="328"/>
      <c r="G272" s="328"/>
      <c r="H272" s="73">
        <v>0</v>
      </c>
      <c r="I272" s="328"/>
      <c r="J272" s="372">
        <f t="shared" si="12"/>
        <v>0</v>
      </c>
      <c r="K272" s="373">
        <f t="shared" si="13"/>
        <v>0</v>
      </c>
      <c r="L272" s="373">
        <f t="shared" si="14"/>
        <v>0</v>
      </c>
      <c r="O272" s="389"/>
    </row>
    <row r="273" spans="1:15">
      <c r="A273" s="101">
        <v>266</v>
      </c>
      <c r="B273" s="382" t="s">
        <v>925</v>
      </c>
      <c r="C273" s="321" t="s">
        <v>24</v>
      </c>
      <c r="D273" s="399">
        <v>1</v>
      </c>
      <c r="E273" s="328"/>
      <c r="F273" s="328"/>
      <c r="G273" s="328"/>
      <c r="H273" s="73">
        <v>0</v>
      </c>
      <c r="I273" s="328"/>
      <c r="J273" s="372">
        <f t="shared" si="12"/>
        <v>0</v>
      </c>
      <c r="K273" s="373">
        <f t="shared" si="13"/>
        <v>0</v>
      </c>
      <c r="L273" s="373">
        <f t="shared" si="14"/>
        <v>0</v>
      </c>
      <c r="O273" s="389"/>
    </row>
    <row r="274" spans="1:15">
      <c r="A274" s="101">
        <v>267</v>
      </c>
      <c r="B274" s="382" t="s">
        <v>926</v>
      </c>
      <c r="C274" s="321" t="s">
        <v>24</v>
      </c>
      <c r="D274" s="399">
        <v>1</v>
      </c>
      <c r="E274" s="328"/>
      <c r="F274" s="328"/>
      <c r="G274" s="328"/>
      <c r="H274" s="73">
        <v>0</v>
      </c>
      <c r="I274" s="328"/>
      <c r="J274" s="372">
        <f t="shared" si="12"/>
        <v>0</v>
      </c>
      <c r="K274" s="373">
        <f t="shared" si="13"/>
        <v>0</v>
      </c>
      <c r="L274" s="373">
        <f t="shared" si="14"/>
        <v>0</v>
      </c>
      <c r="O274" s="389"/>
    </row>
    <row r="275" spans="1:15">
      <c r="A275" s="101">
        <v>268</v>
      </c>
      <c r="B275" s="382" t="s">
        <v>927</v>
      </c>
      <c r="C275" s="321" t="s">
        <v>24</v>
      </c>
      <c r="D275" s="399">
        <v>1</v>
      </c>
      <c r="E275" s="328"/>
      <c r="F275" s="328"/>
      <c r="G275" s="328"/>
      <c r="H275" s="73">
        <v>0</v>
      </c>
      <c r="I275" s="328"/>
      <c r="J275" s="372">
        <f t="shared" si="12"/>
        <v>0</v>
      </c>
      <c r="K275" s="373">
        <f t="shared" si="13"/>
        <v>0</v>
      </c>
      <c r="L275" s="373">
        <f t="shared" si="14"/>
        <v>0</v>
      </c>
      <c r="O275" s="389"/>
    </row>
    <row r="276" spans="1:15">
      <c r="A276" s="101">
        <v>269</v>
      </c>
      <c r="B276" s="382" t="s">
        <v>928</v>
      </c>
      <c r="C276" s="321" t="s">
        <v>24</v>
      </c>
      <c r="D276" s="399">
        <v>1</v>
      </c>
      <c r="E276" s="328"/>
      <c r="F276" s="328"/>
      <c r="G276" s="328"/>
      <c r="H276" s="73">
        <v>0</v>
      </c>
      <c r="I276" s="328"/>
      <c r="J276" s="372">
        <f t="shared" si="12"/>
        <v>0</v>
      </c>
      <c r="K276" s="373">
        <f t="shared" si="13"/>
        <v>0</v>
      </c>
      <c r="L276" s="373">
        <f t="shared" si="14"/>
        <v>0</v>
      </c>
      <c r="O276" s="389"/>
    </row>
    <row r="277" spans="1:15">
      <c r="A277" s="101">
        <v>270</v>
      </c>
      <c r="B277" s="382" t="s">
        <v>929</v>
      </c>
      <c r="C277" s="321" t="s">
        <v>24</v>
      </c>
      <c r="D277" s="399">
        <v>1</v>
      </c>
      <c r="E277" s="328"/>
      <c r="F277" s="328"/>
      <c r="G277" s="328"/>
      <c r="H277" s="73">
        <v>0</v>
      </c>
      <c r="I277" s="328"/>
      <c r="J277" s="372">
        <f t="shared" si="12"/>
        <v>0</v>
      </c>
      <c r="K277" s="373">
        <f t="shared" si="13"/>
        <v>0</v>
      </c>
      <c r="L277" s="373">
        <f t="shared" si="14"/>
        <v>0</v>
      </c>
      <c r="O277" s="389"/>
    </row>
    <row r="278" spans="1:15">
      <c r="A278" s="101">
        <v>271</v>
      </c>
      <c r="B278" s="382" t="s">
        <v>930</v>
      </c>
      <c r="C278" s="321" t="s">
        <v>24</v>
      </c>
      <c r="D278" s="399">
        <v>1</v>
      </c>
      <c r="E278" s="328"/>
      <c r="F278" s="328"/>
      <c r="G278" s="328"/>
      <c r="H278" s="73">
        <v>0</v>
      </c>
      <c r="I278" s="328"/>
      <c r="J278" s="372">
        <f t="shared" si="12"/>
        <v>0</v>
      </c>
      <c r="K278" s="373">
        <f t="shared" si="13"/>
        <v>0</v>
      </c>
      <c r="L278" s="373">
        <f t="shared" si="14"/>
        <v>0</v>
      </c>
      <c r="O278" s="389"/>
    </row>
    <row r="279" spans="1:15">
      <c r="A279" s="101">
        <v>272</v>
      </c>
      <c r="B279" s="382" t="s">
        <v>931</v>
      </c>
      <c r="C279" s="321" t="s">
        <v>24</v>
      </c>
      <c r="D279" s="399">
        <v>1</v>
      </c>
      <c r="E279" s="328"/>
      <c r="F279" s="328"/>
      <c r="G279" s="328"/>
      <c r="H279" s="73">
        <v>0</v>
      </c>
      <c r="I279" s="328"/>
      <c r="J279" s="372">
        <f t="shared" si="12"/>
        <v>0</v>
      </c>
      <c r="K279" s="373">
        <f t="shared" si="13"/>
        <v>0</v>
      </c>
      <c r="L279" s="373">
        <f t="shared" si="14"/>
        <v>0</v>
      </c>
      <c r="O279" s="389"/>
    </row>
    <row r="280" spans="1:15">
      <c r="A280" s="101">
        <v>273</v>
      </c>
      <c r="B280" s="382" t="s">
        <v>932</v>
      </c>
      <c r="C280" s="321" t="s">
        <v>24</v>
      </c>
      <c r="D280" s="399">
        <v>1</v>
      </c>
      <c r="E280" s="328"/>
      <c r="F280" s="328"/>
      <c r="G280" s="328"/>
      <c r="H280" s="73">
        <v>0</v>
      </c>
      <c r="I280" s="328"/>
      <c r="J280" s="372">
        <f t="shared" si="12"/>
        <v>0</v>
      </c>
      <c r="K280" s="373">
        <f t="shared" si="13"/>
        <v>0</v>
      </c>
      <c r="L280" s="373">
        <f t="shared" si="14"/>
        <v>0</v>
      </c>
      <c r="O280" s="389"/>
    </row>
    <row r="281" spans="1:15">
      <c r="A281" s="101">
        <v>274</v>
      </c>
      <c r="B281" s="382" t="s">
        <v>933</v>
      </c>
      <c r="C281" s="321" t="s">
        <v>24</v>
      </c>
      <c r="D281" s="399">
        <v>1</v>
      </c>
      <c r="E281" s="328"/>
      <c r="F281" s="328"/>
      <c r="G281" s="328"/>
      <c r="H281" s="73">
        <v>0</v>
      </c>
      <c r="I281" s="328"/>
      <c r="J281" s="372">
        <f t="shared" si="12"/>
        <v>0</v>
      </c>
      <c r="K281" s="373">
        <f t="shared" si="13"/>
        <v>0</v>
      </c>
      <c r="L281" s="373">
        <f t="shared" si="14"/>
        <v>0</v>
      </c>
      <c r="O281" s="389"/>
    </row>
    <row r="282" spans="1:15">
      <c r="A282" s="101">
        <v>275</v>
      </c>
      <c r="B282" s="382" t="s">
        <v>934</v>
      </c>
      <c r="C282" s="321" t="s">
        <v>24</v>
      </c>
      <c r="D282" s="399">
        <v>1</v>
      </c>
      <c r="E282" s="328"/>
      <c r="F282" s="328"/>
      <c r="G282" s="328"/>
      <c r="H282" s="73">
        <v>0</v>
      </c>
      <c r="I282" s="328"/>
      <c r="J282" s="372">
        <f t="shared" si="12"/>
        <v>0</v>
      </c>
      <c r="K282" s="373">
        <f t="shared" si="13"/>
        <v>0</v>
      </c>
      <c r="L282" s="373">
        <f t="shared" si="14"/>
        <v>0</v>
      </c>
      <c r="O282" s="389"/>
    </row>
    <row r="283" spans="1:15">
      <c r="A283" s="101">
        <v>276</v>
      </c>
      <c r="B283" s="382" t="s">
        <v>935</v>
      </c>
      <c r="C283" s="321" t="s">
        <v>24</v>
      </c>
      <c r="D283" s="399">
        <v>1</v>
      </c>
      <c r="E283" s="328"/>
      <c r="F283" s="328"/>
      <c r="G283" s="328"/>
      <c r="H283" s="73">
        <v>0</v>
      </c>
      <c r="I283" s="328"/>
      <c r="J283" s="372">
        <f t="shared" si="12"/>
        <v>0</v>
      </c>
      <c r="K283" s="373">
        <f t="shared" si="13"/>
        <v>0</v>
      </c>
      <c r="L283" s="373">
        <f t="shared" si="14"/>
        <v>0</v>
      </c>
      <c r="O283" s="389"/>
    </row>
    <row r="284" spans="1:15">
      <c r="A284" s="101">
        <v>277</v>
      </c>
      <c r="B284" s="382" t="s">
        <v>936</v>
      </c>
      <c r="C284" s="321" t="s">
        <v>24</v>
      </c>
      <c r="D284" s="399">
        <v>1</v>
      </c>
      <c r="E284" s="328"/>
      <c r="F284" s="328"/>
      <c r="G284" s="328"/>
      <c r="H284" s="73">
        <v>0</v>
      </c>
      <c r="I284" s="328"/>
      <c r="J284" s="372">
        <f t="shared" si="12"/>
        <v>0</v>
      </c>
      <c r="K284" s="373">
        <f t="shared" si="13"/>
        <v>0</v>
      </c>
      <c r="L284" s="373">
        <f t="shared" si="14"/>
        <v>0</v>
      </c>
      <c r="O284" s="389"/>
    </row>
    <row r="285" spans="1:15">
      <c r="A285" s="101">
        <v>278</v>
      </c>
      <c r="B285" s="382" t="s">
        <v>937</v>
      </c>
      <c r="C285" s="321" t="s">
        <v>24</v>
      </c>
      <c r="D285" s="399">
        <v>1</v>
      </c>
      <c r="E285" s="328"/>
      <c r="F285" s="328"/>
      <c r="G285" s="328"/>
      <c r="H285" s="73">
        <v>0</v>
      </c>
      <c r="I285" s="328"/>
      <c r="J285" s="372">
        <f t="shared" si="12"/>
        <v>0</v>
      </c>
      <c r="K285" s="373">
        <f t="shared" si="13"/>
        <v>0</v>
      </c>
      <c r="L285" s="373">
        <f t="shared" si="14"/>
        <v>0</v>
      </c>
      <c r="O285" s="389"/>
    </row>
    <row r="286" spans="1:15">
      <c r="A286" s="101">
        <v>279</v>
      </c>
      <c r="B286" s="382" t="s">
        <v>938</v>
      </c>
      <c r="C286" s="321" t="s">
        <v>24</v>
      </c>
      <c r="D286" s="399">
        <v>1</v>
      </c>
      <c r="E286" s="328"/>
      <c r="F286" s="328"/>
      <c r="G286" s="328"/>
      <c r="H286" s="73">
        <v>0</v>
      </c>
      <c r="I286" s="328"/>
      <c r="J286" s="372">
        <f t="shared" si="12"/>
        <v>0</v>
      </c>
      <c r="K286" s="373">
        <f t="shared" si="13"/>
        <v>0</v>
      </c>
      <c r="L286" s="373">
        <f t="shared" si="14"/>
        <v>0</v>
      </c>
      <c r="O286" s="389"/>
    </row>
    <row r="287" spans="1:15">
      <c r="A287" s="101">
        <v>280</v>
      </c>
      <c r="B287" s="382" t="s">
        <v>939</v>
      </c>
      <c r="C287" s="321" t="s">
        <v>24</v>
      </c>
      <c r="D287" s="399">
        <v>1</v>
      </c>
      <c r="E287" s="328"/>
      <c r="F287" s="328"/>
      <c r="G287" s="328"/>
      <c r="H287" s="73">
        <v>0</v>
      </c>
      <c r="I287" s="328"/>
      <c r="J287" s="372">
        <f t="shared" si="12"/>
        <v>0</v>
      </c>
      <c r="K287" s="373">
        <f t="shared" si="13"/>
        <v>0</v>
      </c>
      <c r="L287" s="373">
        <f t="shared" si="14"/>
        <v>0</v>
      </c>
      <c r="O287" s="389"/>
    </row>
    <row r="288" spans="1:15">
      <c r="A288" s="101">
        <v>281</v>
      </c>
      <c r="B288" s="382" t="s">
        <v>940</v>
      </c>
      <c r="C288" s="321" t="s">
        <v>24</v>
      </c>
      <c r="D288" s="399">
        <v>1</v>
      </c>
      <c r="E288" s="328"/>
      <c r="F288" s="328"/>
      <c r="G288" s="328"/>
      <c r="H288" s="73">
        <v>0</v>
      </c>
      <c r="I288" s="328"/>
      <c r="J288" s="372">
        <f t="shared" si="12"/>
        <v>0</v>
      </c>
      <c r="K288" s="373">
        <f t="shared" si="13"/>
        <v>0</v>
      </c>
      <c r="L288" s="373">
        <f t="shared" si="14"/>
        <v>0</v>
      </c>
      <c r="O288" s="389"/>
    </row>
    <row r="289" spans="1:15" ht="21">
      <c r="A289" s="101">
        <v>282</v>
      </c>
      <c r="B289" s="382" t="s">
        <v>941</v>
      </c>
      <c r="C289" s="321" t="s">
        <v>24</v>
      </c>
      <c r="D289" s="399">
        <v>1</v>
      </c>
      <c r="E289" s="328"/>
      <c r="F289" s="328"/>
      <c r="G289" s="328"/>
      <c r="H289" s="73">
        <v>0</v>
      </c>
      <c r="I289" s="328"/>
      <c r="J289" s="372">
        <f t="shared" si="12"/>
        <v>0</v>
      </c>
      <c r="K289" s="373">
        <f t="shared" si="13"/>
        <v>0</v>
      </c>
      <c r="L289" s="373">
        <f t="shared" si="14"/>
        <v>0</v>
      </c>
      <c r="O289" s="389"/>
    </row>
    <row r="290" spans="1:15">
      <c r="A290" s="101">
        <v>283</v>
      </c>
      <c r="B290" s="382" t="s">
        <v>942</v>
      </c>
      <c r="C290" s="321" t="s">
        <v>24</v>
      </c>
      <c r="D290" s="399">
        <v>1</v>
      </c>
      <c r="E290" s="328"/>
      <c r="F290" s="328"/>
      <c r="G290" s="328"/>
      <c r="H290" s="73">
        <v>0</v>
      </c>
      <c r="I290" s="328"/>
      <c r="J290" s="372">
        <f t="shared" si="12"/>
        <v>0</v>
      </c>
      <c r="K290" s="373">
        <f t="shared" si="13"/>
        <v>0</v>
      </c>
      <c r="L290" s="373">
        <f t="shared" si="14"/>
        <v>0</v>
      </c>
      <c r="O290" s="389"/>
    </row>
    <row r="291" spans="1:15" ht="21">
      <c r="A291" s="101">
        <v>284</v>
      </c>
      <c r="B291" s="382" t="s">
        <v>943</v>
      </c>
      <c r="C291" s="321" t="s">
        <v>24</v>
      </c>
      <c r="D291" s="399">
        <v>1</v>
      </c>
      <c r="E291" s="328"/>
      <c r="F291" s="328"/>
      <c r="G291" s="328"/>
      <c r="H291" s="73">
        <v>0</v>
      </c>
      <c r="I291" s="328"/>
      <c r="J291" s="372">
        <f t="shared" si="12"/>
        <v>0</v>
      </c>
      <c r="K291" s="373">
        <f t="shared" si="13"/>
        <v>0</v>
      </c>
      <c r="L291" s="373">
        <f t="shared" si="14"/>
        <v>0</v>
      </c>
      <c r="O291" s="389"/>
    </row>
    <row r="292" spans="1:15">
      <c r="A292" s="101">
        <v>285</v>
      </c>
      <c r="B292" s="382" t="s">
        <v>944</v>
      </c>
      <c r="C292" s="321" t="s">
        <v>24</v>
      </c>
      <c r="D292" s="399">
        <v>1</v>
      </c>
      <c r="E292" s="328"/>
      <c r="F292" s="328"/>
      <c r="G292" s="328"/>
      <c r="H292" s="73">
        <v>0</v>
      </c>
      <c r="I292" s="328"/>
      <c r="J292" s="372">
        <f t="shared" si="12"/>
        <v>0</v>
      </c>
      <c r="K292" s="373">
        <f t="shared" si="13"/>
        <v>0</v>
      </c>
      <c r="L292" s="373">
        <f t="shared" si="14"/>
        <v>0</v>
      </c>
      <c r="O292" s="389"/>
    </row>
    <row r="293" spans="1:15">
      <c r="A293" s="101">
        <v>286</v>
      </c>
      <c r="B293" s="382" t="s">
        <v>945</v>
      </c>
      <c r="C293" s="321" t="s">
        <v>24</v>
      </c>
      <c r="D293" s="399">
        <v>1</v>
      </c>
      <c r="E293" s="328"/>
      <c r="F293" s="328"/>
      <c r="G293" s="328"/>
      <c r="H293" s="73">
        <v>0</v>
      </c>
      <c r="I293" s="328"/>
      <c r="J293" s="372">
        <f t="shared" si="12"/>
        <v>0</v>
      </c>
      <c r="K293" s="373">
        <f t="shared" si="13"/>
        <v>0</v>
      </c>
      <c r="L293" s="373">
        <f t="shared" si="14"/>
        <v>0</v>
      </c>
      <c r="O293" s="389"/>
    </row>
    <row r="294" spans="1:15">
      <c r="A294" s="101">
        <v>287</v>
      </c>
      <c r="B294" s="382" t="s">
        <v>946</v>
      </c>
      <c r="C294" s="321" t="s">
        <v>24</v>
      </c>
      <c r="D294" s="399">
        <v>1</v>
      </c>
      <c r="E294" s="328"/>
      <c r="F294" s="328"/>
      <c r="G294" s="328"/>
      <c r="H294" s="73">
        <v>0</v>
      </c>
      <c r="I294" s="328"/>
      <c r="J294" s="372">
        <f t="shared" si="12"/>
        <v>0</v>
      </c>
      <c r="K294" s="373">
        <f t="shared" si="13"/>
        <v>0</v>
      </c>
      <c r="L294" s="373">
        <f t="shared" si="14"/>
        <v>0</v>
      </c>
      <c r="O294" s="389"/>
    </row>
    <row r="295" spans="1:15" ht="21">
      <c r="A295" s="101">
        <v>288</v>
      </c>
      <c r="B295" s="382" t="s">
        <v>947</v>
      </c>
      <c r="C295" s="321" t="s">
        <v>24</v>
      </c>
      <c r="D295" s="399">
        <v>1</v>
      </c>
      <c r="E295" s="328"/>
      <c r="F295" s="328"/>
      <c r="G295" s="328"/>
      <c r="H295" s="73">
        <v>0</v>
      </c>
      <c r="I295" s="328"/>
      <c r="J295" s="372">
        <f t="shared" si="12"/>
        <v>0</v>
      </c>
      <c r="K295" s="373">
        <f t="shared" si="13"/>
        <v>0</v>
      </c>
      <c r="L295" s="373">
        <f t="shared" si="14"/>
        <v>0</v>
      </c>
      <c r="O295" s="389"/>
    </row>
    <row r="296" spans="1:15">
      <c r="A296" s="101">
        <v>289</v>
      </c>
      <c r="B296" s="382" t="s">
        <v>948</v>
      </c>
      <c r="C296" s="321" t="s">
        <v>24</v>
      </c>
      <c r="D296" s="399">
        <v>1</v>
      </c>
      <c r="E296" s="328"/>
      <c r="F296" s="328"/>
      <c r="G296" s="328"/>
      <c r="H296" s="73">
        <v>0</v>
      </c>
      <c r="I296" s="328"/>
      <c r="J296" s="372">
        <f t="shared" si="12"/>
        <v>0</v>
      </c>
      <c r="K296" s="373">
        <f t="shared" si="13"/>
        <v>0</v>
      </c>
      <c r="L296" s="373">
        <f t="shared" si="14"/>
        <v>0</v>
      </c>
      <c r="O296" s="389"/>
    </row>
    <row r="297" spans="1:15">
      <c r="A297" s="101">
        <v>290</v>
      </c>
      <c r="B297" s="382" t="s">
        <v>949</v>
      </c>
      <c r="C297" s="321" t="s">
        <v>24</v>
      </c>
      <c r="D297" s="399">
        <v>1</v>
      </c>
      <c r="E297" s="328"/>
      <c r="F297" s="328"/>
      <c r="G297" s="328"/>
      <c r="H297" s="73">
        <v>0</v>
      </c>
      <c r="I297" s="328"/>
      <c r="J297" s="372">
        <f t="shared" si="12"/>
        <v>0</v>
      </c>
      <c r="K297" s="373">
        <f t="shared" si="13"/>
        <v>0</v>
      </c>
      <c r="L297" s="373">
        <f t="shared" si="14"/>
        <v>0</v>
      </c>
      <c r="O297" s="389"/>
    </row>
    <row r="298" spans="1:15">
      <c r="A298" s="101">
        <v>291</v>
      </c>
      <c r="B298" s="382" t="s">
        <v>950</v>
      </c>
      <c r="C298" s="321" t="s">
        <v>24</v>
      </c>
      <c r="D298" s="399">
        <v>1</v>
      </c>
      <c r="E298" s="328"/>
      <c r="F298" s="328"/>
      <c r="G298" s="328"/>
      <c r="H298" s="73">
        <v>0</v>
      </c>
      <c r="I298" s="328"/>
      <c r="J298" s="372">
        <f t="shared" si="12"/>
        <v>0</v>
      </c>
      <c r="K298" s="373">
        <f t="shared" si="13"/>
        <v>0</v>
      </c>
      <c r="L298" s="373">
        <f t="shared" si="14"/>
        <v>0</v>
      </c>
      <c r="O298" s="389"/>
    </row>
    <row r="299" spans="1:15" ht="21">
      <c r="A299" s="101">
        <v>292</v>
      </c>
      <c r="B299" s="382" t="s">
        <v>951</v>
      </c>
      <c r="C299" s="321" t="s">
        <v>24</v>
      </c>
      <c r="D299" s="399">
        <v>1</v>
      </c>
      <c r="E299" s="328"/>
      <c r="F299" s="328"/>
      <c r="G299" s="328"/>
      <c r="H299" s="73">
        <v>0</v>
      </c>
      <c r="I299" s="328"/>
      <c r="J299" s="372">
        <f t="shared" si="12"/>
        <v>0</v>
      </c>
      <c r="K299" s="373">
        <f t="shared" si="13"/>
        <v>0</v>
      </c>
      <c r="L299" s="373">
        <f t="shared" si="14"/>
        <v>0</v>
      </c>
      <c r="O299" s="389"/>
    </row>
    <row r="300" spans="1:15" ht="21">
      <c r="A300" s="101">
        <v>293</v>
      </c>
      <c r="B300" s="382" t="s">
        <v>952</v>
      </c>
      <c r="C300" s="321" t="s">
        <v>24</v>
      </c>
      <c r="D300" s="399">
        <v>1</v>
      </c>
      <c r="E300" s="328"/>
      <c r="F300" s="328"/>
      <c r="G300" s="328"/>
      <c r="H300" s="73">
        <v>0</v>
      </c>
      <c r="I300" s="328"/>
      <c r="J300" s="372">
        <f t="shared" si="12"/>
        <v>0</v>
      </c>
      <c r="K300" s="373">
        <f t="shared" si="13"/>
        <v>0</v>
      </c>
      <c r="L300" s="373">
        <f t="shared" si="14"/>
        <v>0</v>
      </c>
      <c r="O300" s="389"/>
    </row>
    <row r="301" spans="1:15" ht="21">
      <c r="A301" s="101">
        <v>294</v>
      </c>
      <c r="B301" s="382" t="s">
        <v>953</v>
      </c>
      <c r="C301" s="321" t="s">
        <v>24</v>
      </c>
      <c r="D301" s="399">
        <v>1</v>
      </c>
      <c r="E301" s="328"/>
      <c r="F301" s="328"/>
      <c r="G301" s="328"/>
      <c r="H301" s="73">
        <v>0</v>
      </c>
      <c r="I301" s="328"/>
      <c r="J301" s="372">
        <f t="shared" si="12"/>
        <v>0</v>
      </c>
      <c r="K301" s="373">
        <f t="shared" si="13"/>
        <v>0</v>
      </c>
      <c r="L301" s="373">
        <f t="shared" si="14"/>
        <v>0</v>
      </c>
      <c r="O301" s="389"/>
    </row>
    <row r="302" spans="1:15">
      <c r="A302" s="101">
        <v>295</v>
      </c>
      <c r="B302" s="382" t="s">
        <v>954</v>
      </c>
      <c r="C302" s="321" t="s">
        <v>24</v>
      </c>
      <c r="D302" s="399">
        <v>1</v>
      </c>
      <c r="E302" s="328"/>
      <c r="F302" s="328"/>
      <c r="G302" s="328"/>
      <c r="H302" s="73">
        <v>0</v>
      </c>
      <c r="I302" s="328"/>
      <c r="J302" s="372">
        <f t="shared" si="12"/>
        <v>0</v>
      </c>
      <c r="K302" s="373">
        <f t="shared" si="13"/>
        <v>0</v>
      </c>
      <c r="L302" s="373">
        <f t="shared" si="14"/>
        <v>0</v>
      </c>
      <c r="O302" s="389"/>
    </row>
    <row r="303" spans="1:15">
      <c r="A303" s="101">
        <v>296</v>
      </c>
      <c r="B303" s="382" t="s">
        <v>955</v>
      </c>
      <c r="C303" s="321" t="s">
        <v>24</v>
      </c>
      <c r="D303" s="399">
        <v>1</v>
      </c>
      <c r="E303" s="328"/>
      <c r="F303" s="328"/>
      <c r="G303" s="328"/>
      <c r="H303" s="73">
        <v>0</v>
      </c>
      <c r="I303" s="328"/>
      <c r="J303" s="372">
        <f t="shared" si="12"/>
        <v>0</v>
      </c>
      <c r="K303" s="373">
        <f t="shared" si="13"/>
        <v>0</v>
      </c>
      <c r="L303" s="373">
        <f t="shared" si="14"/>
        <v>0</v>
      </c>
      <c r="O303" s="389"/>
    </row>
    <row r="304" spans="1:15" ht="21">
      <c r="A304" s="101">
        <v>297</v>
      </c>
      <c r="B304" s="382" t="s">
        <v>956</v>
      </c>
      <c r="C304" s="321" t="s">
        <v>24</v>
      </c>
      <c r="D304" s="399">
        <v>1</v>
      </c>
      <c r="E304" s="328"/>
      <c r="F304" s="328"/>
      <c r="G304" s="328"/>
      <c r="H304" s="73">
        <v>0</v>
      </c>
      <c r="I304" s="328"/>
      <c r="J304" s="372">
        <f t="shared" si="12"/>
        <v>0</v>
      </c>
      <c r="K304" s="373">
        <f t="shared" si="13"/>
        <v>0</v>
      </c>
      <c r="L304" s="373">
        <f t="shared" si="14"/>
        <v>0</v>
      </c>
      <c r="O304" s="389"/>
    </row>
    <row r="305" spans="1:15">
      <c r="A305" s="101">
        <v>298</v>
      </c>
      <c r="B305" s="382" t="s">
        <v>957</v>
      </c>
      <c r="C305" s="321" t="s">
        <v>24</v>
      </c>
      <c r="D305" s="399">
        <v>1</v>
      </c>
      <c r="E305" s="328"/>
      <c r="F305" s="328"/>
      <c r="G305" s="328"/>
      <c r="H305" s="73">
        <v>0</v>
      </c>
      <c r="I305" s="328"/>
      <c r="J305" s="372">
        <f t="shared" si="12"/>
        <v>0</v>
      </c>
      <c r="K305" s="373">
        <f t="shared" si="13"/>
        <v>0</v>
      </c>
      <c r="L305" s="373">
        <f t="shared" si="14"/>
        <v>0</v>
      </c>
      <c r="O305" s="389"/>
    </row>
    <row r="306" spans="1:15">
      <c r="A306" s="101">
        <v>299</v>
      </c>
      <c r="B306" s="382" t="s">
        <v>958</v>
      </c>
      <c r="C306" s="321" t="s">
        <v>24</v>
      </c>
      <c r="D306" s="399">
        <v>1</v>
      </c>
      <c r="E306" s="328"/>
      <c r="F306" s="328"/>
      <c r="G306" s="328"/>
      <c r="H306" s="73">
        <v>0</v>
      </c>
      <c r="I306" s="328"/>
      <c r="J306" s="372">
        <f t="shared" si="12"/>
        <v>0</v>
      </c>
      <c r="K306" s="373">
        <f t="shared" si="13"/>
        <v>0</v>
      </c>
      <c r="L306" s="373">
        <f t="shared" si="14"/>
        <v>0</v>
      </c>
      <c r="O306" s="389"/>
    </row>
    <row r="307" spans="1:15" ht="21">
      <c r="A307" s="101">
        <v>300</v>
      </c>
      <c r="B307" s="382" t="s">
        <v>959</v>
      </c>
      <c r="C307" s="321" t="s">
        <v>24</v>
      </c>
      <c r="D307" s="399">
        <v>1</v>
      </c>
      <c r="E307" s="328"/>
      <c r="F307" s="328"/>
      <c r="G307" s="328"/>
      <c r="H307" s="73">
        <v>0</v>
      </c>
      <c r="I307" s="328"/>
      <c r="J307" s="372">
        <f t="shared" si="12"/>
        <v>0</v>
      </c>
      <c r="K307" s="373">
        <f t="shared" si="13"/>
        <v>0</v>
      </c>
      <c r="L307" s="373">
        <f t="shared" si="14"/>
        <v>0</v>
      </c>
      <c r="O307" s="389"/>
    </row>
    <row r="308" spans="1:15">
      <c r="A308" s="101">
        <v>301</v>
      </c>
      <c r="B308" s="382" t="s">
        <v>960</v>
      </c>
      <c r="C308" s="321" t="s">
        <v>24</v>
      </c>
      <c r="D308" s="399">
        <v>1</v>
      </c>
      <c r="E308" s="328"/>
      <c r="F308" s="328"/>
      <c r="G308" s="328"/>
      <c r="H308" s="73">
        <v>0</v>
      </c>
      <c r="I308" s="328"/>
      <c r="J308" s="372">
        <f t="shared" si="12"/>
        <v>0</v>
      </c>
      <c r="K308" s="373">
        <f t="shared" si="13"/>
        <v>0</v>
      </c>
      <c r="L308" s="373">
        <f t="shared" si="14"/>
        <v>0</v>
      </c>
      <c r="O308" s="389"/>
    </row>
    <row r="309" spans="1:15" ht="21">
      <c r="A309" s="101">
        <v>302</v>
      </c>
      <c r="B309" s="382" t="s">
        <v>961</v>
      </c>
      <c r="C309" s="321" t="s">
        <v>24</v>
      </c>
      <c r="D309" s="399">
        <v>1</v>
      </c>
      <c r="E309" s="328"/>
      <c r="F309" s="328"/>
      <c r="G309" s="328"/>
      <c r="H309" s="73">
        <v>0</v>
      </c>
      <c r="I309" s="328"/>
      <c r="J309" s="372">
        <f t="shared" si="12"/>
        <v>0</v>
      </c>
      <c r="K309" s="373">
        <f t="shared" si="13"/>
        <v>0</v>
      </c>
      <c r="L309" s="373">
        <f t="shared" si="14"/>
        <v>0</v>
      </c>
      <c r="O309" s="389"/>
    </row>
    <row r="310" spans="1:15">
      <c r="A310" s="101">
        <v>303</v>
      </c>
      <c r="B310" s="382" t="s">
        <v>962</v>
      </c>
      <c r="C310" s="321" t="s">
        <v>24</v>
      </c>
      <c r="D310" s="399">
        <v>1</v>
      </c>
      <c r="E310" s="328"/>
      <c r="F310" s="328"/>
      <c r="G310" s="328"/>
      <c r="H310" s="73">
        <v>0</v>
      </c>
      <c r="I310" s="328"/>
      <c r="J310" s="372">
        <f t="shared" si="12"/>
        <v>0</v>
      </c>
      <c r="K310" s="373">
        <f t="shared" si="13"/>
        <v>0</v>
      </c>
      <c r="L310" s="373">
        <f t="shared" si="14"/>
        <v>0</v>
      </c>
      <c r="O310" s="389"/>
    </row>
    <row r="311" spans="1:15">
      <c r="A311" s="101">
        <v>304</v>
      </c>
      <c r="B311" s="382" t="s">
        <v>963</v>
      </c>
      <c r="C311" s="321" t="s">
        <v>24</v>
      </c>
      <c r="D311" s="399">
        <v>1</v>
      </c>
      <c r="E311" s="328"/>
      <c r="F311" s="328"/>
      <c r="G311" s="328"/>
      <c r="H311" s="73">
        <v>0</v>
      </c>
      <c r="I311" s="328"/>
      <c r="J311" s="372">
        <f t="shared" si="12"/>
        <v>0</v>
      </c>
      <c r="K311" s="373">
        <f t="shared" si="13"/>
        <v>0</v>
      </c>
      <c r="L311" s="373">
        <f t="shared" si="14"/>
        <v>0</v>
      </c>
      <c r="O311" s="389"/>
    </row>
    <row r="312" spans="1:15">
      <c r="A312" s="101">
        <v>305</v>
      </c>
      <c r="B312" s="382" t="s">
        <v>964</v>
      </c>
      <c r="C312" s="321" t="s">
        <v>24</v>
      </c>
      <c r="D312" s="399">
        <v>1</v>
      </c>
      <c r="E312" s="328"/>
      <c r="F312" s="328"/>
      <c r="G312" s="328"/>
      <c r="H312" s="73">
        <v>0</v>
      </c>
      <c r="I312" s="328"/>
      <c r="J312" s="372">
        <f t="shared" si="12"/>
        <v>0</v>
      </c>
      <c r="K312" s="373">
        <f t="shared" si="13"/>
        <v>0</v>
      </c>
      <c r="L312" s="373">
        <f t="shared" si="14"/>
        <v>0</v>
      </c>
      <c r="O312" s="389"/>
    </row>
    <row r="313" spans="1:15">
      <c r="A313" s="101">
        <v>306</v>
      </c>
      <c r="B313" s="382" t="s">
        <v>965</v>
      </c>
      <c r="C313" s="321" t="s">
        <v>24</v>
      </c>
      <c r="D313" s="399">
        <v>1</v>
      </c>
      <c r="E313" s="328"/>
      <c r="F313" s="328"/>
      <c r="G313" s="328"/>
      <c r="H313" s="73">
        <v>0</v>
      </c>
      <c r="I313" s="328"/>
      <c r="J313" s="372">
        <f t="shared" si="12"/>
        <v>0</v>
      </c>
      <c r="K313" s="373">
        <f t="shared" si="13"/>
        <v>0</v>
      </c>
      <c r="L313" s="373">
        <f t="shared" si="14"/>
        <v>0</v>
      </c>
      <c r="O313" s="389"/>
    </row>
    <row r="314" spans="1:15">
      <c r="A314" s="101">
        <v>307</v>
      </c>
      <c r="B314" s="382" t="s">
        <v>966</v>
      </c>
      <c r="C314" s="321" t="s">
        <v>24</v>
      </c>
      <c r="D314" s="399">
        <v>1</v>
      </c>
      <c r="E314" s="328"/>
      <c r="F314" s="328"/>
      <c r="G314" s="328"/>
      <c r="H314" s="73">
        <v>0</v>
      </c>
      <c r="I314" s="328"/>
      <c r="J314" s="372">
        <f t="shared" si="12"/>
        <v>0</v>
      </c>
      <c r="K314" s="373">
        <f t="shared" si="13"/>
        <v>0</v>
      </c>
      <c r="L314" s="373">
        <f t="shared" si="14"/>
        <v>0</v>
      </c>
      <c r="O314" s="389"/>
    </row>
    <row r="315" spans="1:15">
      <c r="A315" s="101">
        <v>308</v>
      </c>
      <c r="B315" s="382" t="s">
        <v>967</v>
      </c>
      <c r="C315" s="321" t="s">
        <v>24</v>
      </c>
      <c r="D315" s="399">
        <v>1</v>
      </c>
      <c r="E315" s="328"/>
      <c r="F315" s="328"/>
      <c r="G315" s="328"/>
      <c r="H315" s="73">
        <v>0</v>
      </c>
      <c r="I315" s="328"/>
      <c r="J315" s="372">
        <f t="shared" si="12"/>
        <v>0</v>
      </c>
      <c r="K315" s="373">
        <f t="shared" si="13"/>
        <v>0</v>
      </c>
      <c r="L315" s="373">
        <f t="shared" si="14"/>
        <v>0</v>
      </c>
      <c r="O315" s="389"/>
    </row>
    <row r="316" spans="1:15" ht="21">
      <c r="A316" s="101">
        <v>309</v>
      </c>
      <c r="B316" s="382" t="s">
        <v>968</v>
      </c>
      <c r="C316" s="321" t="s">
        <v>24</v>
      </c>
      <c r="D316" s="399">
        <v>1</v>
      </c>
      <c r="E316" s="328"/>
      <c r="F316" s="328"/>
      <c r="G316" s="328"/>
      <c r="H316" s="73">
        <v>0</v>
      </c>
      <c r="I316" s="328"/>
      <c r="J316" s="372">
        <f t="shared" si="12"/>
        <v>0</v>
      </c>
      <c r="K316" s="373">
        <f t="shared" si="13"/>
        <v>0</v>
      </c>
      <c r="L316" s="373">
        <f t="shared" si="14"/>
        <v>0</v>
      </c>
      <c r="O316" s="389"/>
    </row>
    <row r="317" spans="1:15">
      <c r="A317" s="101">
        <v>310</v>
      </c>
      <c r="B317" s="382" t="s">
        <v>969</v>
      </c>
      <c r="C317" s="321" t="s">
        <v>24</v>
      </c>
      <c r="D317" s="399">
        <v>1</v>
      </c>
      <c r="E317" s="328"/>
      <c r="F317" s="328"/>
      <c r="G317" s="328"/>
      <c r="H317" s="73">
        <v>0</v>
      </c>
      <c r="I317" s="328"/>
      <c r="J317" s="372">
        <f t="shared" si="12"/>
        <v>0</v>
      </c>
      <c r="K317" s="373">
        <f t="shared" si="13"/>
        <v>0</v>
      </c>
      <c r="L317" s="373">
        <f t="shared" si="14"/>
        <v>0</v>
      </c>
      <c r="O317" s="389"/>
    </row>
    <row r="318" spans="1:15">
      <c r="A318" s="101">
        <v>311</v>
      </c>
      <c r="B318" s="382" t="s">
        <v>970</v>
      </c>
      <c r="C318" s="321" t="s">
        <v>24</v>
      </c>
      <c r="D318" s="399">
        <v>1</v>
      </c>
      <c r="E318" s="328"/>
      <c r="F318" s="328"/>
      <c r="G318" s="328"/>
      <c r="H318" s="73">
        <v>0</v>
      </c>
      <c r="I318" s="328"/>
      <c r="J318" s="372">
        <f t="shared" si="12"/>
        <v>0</v>
      </c>
      <c r="K318" s="373">
        <f t="shared" si="13"/>
        <v>0</v>
      </c>
      <c r="L318" s="373">
        <f t="shared" si="14"/>
        <v>0</v>
      </c>
      <c r="O318" s="389"/>
    </row>
    <row r="319" spans="1:15" ht="21">
      <c r="A319" s="101">
        <v>312</v>
      </c>
      <c r="B319" s="382" t="s">
        <v>971</v>
      </c>
      <c r="C319" s="321" t="s">
        <v>24</v>
      </c>
      <c r="D319" s="399">
        <v>1</v>
      </c>
      <c r="E319" s="328"/>
      <c r="F319" s="328"/>
      <c r="G319" s="328"/>
      <c r="H319" s="73">
        <v>0</v>
      </c>
      <c r="I319" s="328"/>
      <c r="J319" s="372">
        <f t="shared" si="12"/>
        <v>0</v>
      </c>
      <c r="K319" s="373">
        <f t="shared" si="13"/>
        <v>0</v>
      </c>
      <c r="L319" s="373">
        <f t="shared" si="14"/>
        <v>0</v>
      </c>
      <c r="O319" s="389"/>
    </row>
    <row r="320" spans="1:15">
      <c r="A320" s="101">
        <v>313</v>
      </c>
      <c r="B320" s="382" t="s">
        <v>972</v>
      </c>
      <c r="C320" s="321" t="s">
        <v>24</v>
      </c>
      <c r="D320" s="399">
        <v>1</v>
      </c>
      <c r="E320" s="328"/>
      <c r="F320" s="328"/>
      <c r="G320" s="328"/>
      <c r="H320" s="73">
        <v>0</v>
      </c>
      <c r="I320" s="328"/>
      <c r="J320" s="372">
        <f t="shared" si="12"/>
        <v>0</v>
      </c>
      <c r="K320" s="373">
        <f t="shared" si="13"/>
        <v>0</v>
      </c>
      <c r="L320" s="373">
        <f t="shared" si="14"/>
        <v>0</v>
      </c>
      <c r="O320" s="389"/>
    </row>
    <row r="321" spans="1:15">
      <c r="A321" s="101">
        <v>314</v>
      </c>
      <c r="B321" s="382" t="s">
        <v>973</v>
      </c>
      <c r="C321" s="321" t="s">
        <v>24</v>
      </c>
      <c r="D321" s="399">
        <v>1</v>
      </c>
      <c r="E321" s="328"/>
      <c r="F321" s="328"/>
      <c r="G321" s="328"/>
      <c r="H321" s="73">
        <v>0</v>
      </c>
      <c r="I321" s="328"/>
      <c r="J321" s="372">
        <f t="shared" si="12"/>
        <v>0</v>
      </c>
      <c r="K321" s="373">
        <f t="shared" si="13"/>
        <v>0</v>
      </c>
      <c r="L321" s="373">
        <f t="shared" si="14"/>
        <v>0</v>
      </c>
      <c r="O321" s="389"/>
    </row>
    <row r="322" spans="1:15" ht="21">
      <c r="A322" s="101">
        <v>315</v>
      </c>
      <c r="B322" s="382" t="s">
        <v>974</v>
      </c>
      <c r="C322" s="321" t="s">
        <v>24</v>
      </c>
      <c r="D322" s="399">
        <v>1</v>
      </c>
      <c r="E322" s="328"/>
      <c r="F322" s="328"/>
      <c r="G322" s="328"/>
      <c r="H322" s="73">
        <v>0</v>
      </c>
      <c r="I322" s="328"/>
      <c r="J322" s="372">
        <f t="shared" si="12"/>
        <v>0</v>
      </c>
      <c r="K322" s="373">
        <f t="shared" si="13"/>
        <v>0</v>
      </c>
      <c r="L322" s="373">
        <f t="shared" si="14"/>
        <v>0</v>
      </c>
      <c r="O322" s="389"/>
    </row>
    <row r="323" spans="1:15">
      <c r="A323" s="101">
        <v>316</v>
      </c>
      <c r="B323" s="382" t="s">
        <v>975</v>
      </c>
      <c r="C323" s="321" t="s">
        <v>24</v>
      </c>
      <c r="D323" s="399">
        <v>1</v>
      </c>
      <c r="E323" s="328"/>
      <c r="F323" s="328"/>
      <c r="G323" s="328"/>
      <c r="H323" s="73">
        <v>0</v>
      </c>
      <c r="I323" s="328"/>
      <c r="J323" s="372">
        <f t="shared" si="12"/>
        <v>0</v>
      </c>
      <c r="K323" s="373">
        <f t="shared" si="13"/>
        <v>0</v>
      </c>
      <c r="L323" s="373">
        <f t="shared" si="14"/>
        <v>0</v>
      </c>
      <c r="O323" s="389"/>
    </row>
    <row r="324" spans="1:15">
      <c r="A324" s="101">
        <v>317</v>
      </c>
      <c r="B324" s="382" t="s">
        <v>976</v>
      </c>
      <c r="C324" s="321" t="s">
        <v>24</v>
      </c>
      <c r="D324" s="399">
        <v>1</v>
      </c>
      <c r="E324" s="328"/>
      <c r="F324" s="328"/>
      <c r="G324" s="328"/>
      <c r="H324" s="73">
        <v>0</v>
      </c>
      <c r="I324" s="328"/>
      <c r="J324" s="372">
        <f t="shared" si="12"/>
        <v>0</v>
      </c>
      <c r="K324" s="373">
        <f t="shared" si="13"/>
        <v>0</v>
      </c>
      <c r="L324" s="373">
        <f t="shared" si="14"/>
        <v>0</v>
      </c>
      <c r="O324" s="389"/>
    </row>
    <row r="325" spans="1:15">
      <c r="A325" s="101">
        <v>318</v>
      </c>
      <c r="B325" s="382" t="s">
        <v>977</v>
      </c>
      <c r="C325" s="321" t="s">
        <v>24</v>
      </c>
      <c r="D325" s="399">
        <v>1</v>
      </c>
      <c r="E325" s="328"/>
      <c r="F325" s="328"/>
      <c r="G325" s="328"/>
      <c r="H325" s="73">
        <v>0</v>
      </c>
      <c r="I325" s="328"/>
      <c r="J325" s="372">
        <f t="shared" si="12"/>
        <v>0</v>
      </c>
      <c r="K325" s="373">
        <f t="shared" si="13"/>
        <v>0</v>
      </c>
      <c r="L325" s="373">
        <f t="shared" si="14"/>
        <v>0</v>
      </c>
      <c r="O325" s="389"/>
    </row>
    <row r="326" spans="1:15">
      <c r="A326" s="101">
        <v>319</v>
      </c>
      <c r="B326" s="382" t="s">
        <v>978</v>
      </c>
      <c r="C326" s="321" t="s">
        <v>24</v>
      </c>
      <c r="D326" s="399">
        <v>1</v>
      </c>
      <c r="E326" s="328"/>
      <c r="F326" s="328"/>
      <c r="G326" s="328"/>
      <c r="H326" s="73">
        <v>0</v>
      </c>
      <c r="I326" s="328"/>
      <c r="J326" s="372">
        <f t="shared" si="12"/>
        <v>0</v>
      </c>
      <c r="K326" s="373">
        <f t="shared" si="13"/>
        <v>0</v>
      </c>
      <c r="L326" s="373">
        <f t="shared" si="14"/>
        <v>0</v>
      </c>
      <c r="O326" s="389"/>
    </row>
    <row r="327" spans="1:15">
      <c r="A327" s="101">
        <v>320</v>
      </c>
      <c r="B327" s="382" t="s">
        <v>979</v>
      </c>
      <c r="C327" s="321" t="s">
        <v>24</v>
      </c>
      <c r="D327" s="399">
        <v>1</v>
      </c>
      <c r="E327" s="328"/>
      <c r="F327" s="328"/>
      <c r="G327" s="328"/>
      <c r="H327" s="73">
        <v>0</v>
      </c>
      <c r="I327" s="328"/>
      <c r="J327" s="372">
        <f t="shared" si="12"/>
        <v>0</v>
      </c>
      <c r="K327" s="373">
        <f t="shared" si="13"/>
        <v>0</v>
      </c>
      <c r="L327" s="373">
        <f t="shared" si="14"/>
        <v>0</v>
      </c>
      <c r="O327" s="389"/>
    </row>
    <row r="328" spans="1:15">
      <c r="A328" s="101">
        <v>321</v>
      </c>
      <c r="B328" s="382" t="s">
        <v>980</v>
      </c>
      <c r="C328" s="321" t="s">
        <v>24</v>
      </c>
      <c r="D328" s="399">
        <v>1</v>
      </c>
      <c r="E328" s="328"/>
      <c r="F328" s="328"/>
      <c r="G328" s="328"/>
      <c r="H328" s="73">
        <v>0</v>
      </c>
      <c r="I328" s="328"/>
      <c r="J328" s="372">
        <f t="shared" ref="J328:J391" si="15">H328+H328*I328/100</f>
        <v>0</v>
      </c>
      <c r="K328" s="373">
        <f t="shared" ref="K328:K391" si="16">D328*H328</f>
        <v>0</v>
      </c>
      <c r="L328" s="373">
        <f t="shared" ref="L328:L391" si="17">K328+K328*I328/100</f>
        <v>0</v>
      </c>
      <c r="O328" s="389"/>
    </row>
    <row r="329" spans="1:15">
      <c r="A329" s="101">
        <v>322</v>
      </c>
      <c r="B329" s="382" t="s">
        <v>981</v>
      </c>
      <c r="C329" s="321" t="s">
        <v>24</v>
      </c>
      <c r="D329" s="399">
        <v>1</v>
      </c>
      <c r="E329" s="328"/>
      <c r="F329" s="328"/>
      <c r="G329" s="328"/>
      <c r="H329" s="73">
        <v>0</v>
      </c>
      <c r="I329" s="328"/>
      <c r="J329" s="372">
        <f t="shared" si="15"/>
        <v>0</v>
      </c>
      <c r="K329" s="373">
        <f t="shared" si="16"/>
        <v>0</v>
      </c>
      <c r="L329" s="373">
        <f t="shared" si="17"/>
        <v>0</v>
      </c>
      <c r="O329" s="389"/>
    </row>
    <row r="330" spans="1:15">
      <c r="A330" s="101">
        <v>323</v>
      </c>
      <c r="B330" s="382" t="s">
        <v>982</v>
      </c>
      <c r="C330" s="321" t="s">
        <v>24</v>
      </c>
      <c r="D330" s="399">
        <v>1</v>
      </c>
      <c r="E330" s="328"/>
      <c r="F330" s="328"/>
      <c r="G330" s="328"/>
      <c r="H330" s="73">
        <v>0</v>
      </c>
      <c r="I330" s="328"/>
      <c r="J330" s="372">
        <f t="shared" si="15"/>
        <v>0</v>
      </c>
      <c r="K330" s="373">
        <f t="shared" si="16"/>
        <v>0</v>
      </c>
      <c r="L330" s="373">
        <f t="shared" si="17"/>
        <v>0</v>
      </c>
      <c r="O330" s="389"/>
    </row>
    <row r="331" spans="1:15" ht="21">
      <c r="A331" s="101">
        <v>324</v>
      </c>
      <c r="B331" s="382" t="s">
        <v>983</v>
      </c>
      <c r="C331" s="321" t="s">
        <v>24</v>
      </c>
      <c r="D331" s="399">
        <v>1</v>
      </c>
      <c r="E331" s="328"/>
      <c r="F331" s="328"/>
      <c r="G331" s="328"/>
      <c r="H331" s="73">
        <v>0</v>
      </c>
      <c r="I331" s="328"/>
      <c r="J331" s="372">
        <f t="shared" si="15"/>
        <v>0</v>
      </c>
      <c r="K331" s="373">
        <f t="shared" si="16"/>
        <v>0</v>
      </c>
      <c r="L331" s="373">
        <f t="shared" si="17"/>
        <v>0</v>
      </c>
      <c r="O331" s="389"/>
    </row>
    <row r="332" spans="1:15">
      <c r="A332" s="101">
        <v>325</v>
      </c>
      <c r="B332" s="382" t="s">
        <v>984</v>
      </c>
      <c r="C332" s="321" t="s">
        <v>24</v>
      </c>
      <c r="D332" s="399">
        <v>1</v>
      </c>
      <c r="E332" s="328"/>
      <c r="F332" s="328"/>
      <c r="G332" s="328"/>
      <c r="H332" s="73">
        <v>0</v>
      </c>
      <c r="I332" s="328"/>
      <c r="J332" s="372">
        <f t="shared" si="15"/>
        <v>0</v>
      </c>
      <c r="K332" s="373">
        <f t="shared" si="16"/>
        <v>0</v>
      </c>
      <c r="L332" s="373">
        <f t="shared" si="17"/>
        <v>0</v>
      </c>
      <c r="O332" s="389"/>
    </row>
    <row r="333" spans="1:15">
      <c r="A333" s="101">
        <v>326</v>
      </c>
      <c r="B333" s="382" t="s">
        <v>985</v>
      </c>
      <c r="C333" s="321" t="s">
        <v>24</v>
      </c>
      <c r="D333" s="399">
        <v>1</v>
      </c>
      <c r="E333" s="328"/>
      <c r="F333" s="328"/>
      <c r="G333" s="328"/>
      <c r="H333" s="73">
        <v>0</v>
      </c>
      <c r="I333" s="328"/>
      <c r="J333" s="372">
        <f t="shared" si="15"/>
        <v>0</v>
      </c>
      <c r="K333" s="373">
        <f t="shared" si="16"/>
        <v>0</v>
      </c>
      <c r="L333" s="373">
        <f t="shared" si="17"/>
        <v>0</v>
      </c>
      <c r="O333" s="389"/>
    </row>
    <row r="334" spans="1:15">
      <c r="A334" s="101">
        <v>327</v>
      </c>
      <c r="B334" s="382" t="s">
        <v>986</v>
      </c>
      <c r="C334" s="321" t="s">
        <v>24</v>
      </c>
      <c r="D334" s="399">
        <v>1</v>
      </c>
      <c r="E334" s="328"/>
      <c r="F334" s="328"/>
      <c r="G334" s="328"/>
      <c r="H334" s="73">
        <v>0</v>
      </c>
      <c r="I334" s="328"/>
      <c r="J334" s="372">
        <f t="shared" si="15"/>
        <v>0</v>
      </c>
      <c r="K334" s="373">
        <f t="shared" si="16"/>
        <v>0</v>
      </c>
      <c r="L334" s="373">
        <f t="shared" si="17"/>
        <v>0</v>
      </c>
      <c r="O334" s="389"/>
    </row>
    <row r="335" spans="1:15">
      <c r="A335" s="101">
        <v>328</v>
      </c>
      <c r="B335" s="382" t="s">
        <v>987</v>
      </c>
      <c r="C335" s="321" t="s">
        <v>24</v>
      </c>
      <c r="D335" s="399">
        <v>1</v>
      </c>
      <c r="E335" s="328"/>
      <c r="F335" s="328"/>
      <c r="G335" s="328"/>
      <c r="H335" s="73">
        <v>0</v>
      </c>
      <c r="I335" s="328"/>
      <c r="J335" s="372">
        <f t="shared" si="15"/>
        <v>0</v>
      </c>
      <c r="K335" s="373">
        <f t="shared" si="16"/>
        <v>0</v>
      </c>
      <c r="L335" s="373">
        <f t="shared" si="17"/>
        <v>0</v>
      </c>
      <c r="O335" s="389"/>
    </row>
    <row r="336" spans="1:15">
      <c r="A336" s="101">
        <v>329</v>
      </c>
      <c r="B336" s="382" t="s">
        <v>988</v>
      </c>
      <c r="C336" s="321" t="s">
        <v>24</v>
      </c>
      <c r="D336" s="399">
        <v>1</v>
      </c>
      <c r="E336" s="328"/>
      <c r="F336" s="328"/>
      <c r="G336" s="328"/>
      <c r="H336" s="73">
        <v>0</v>
      </c>
      <c r="I336" s="328"/>
      <c r="J336" s="372">
        <f t="shared" si="15"/>
        <v>0</v>
      </c>
      <c r="K336" s="373">
        <f t="shared" si="16"/>
        <v>0</v>
      </c>
      <c r="L336" s="373">
        <f t="shared" si="17"/>
        <v>0</v>
      </c>
      <c r="O336" s="389"/>
    </row>
    <row r="337" spans="1:15">
      <c r="A337" s="101">
        <v>330</v>
      </c>
      <c r="B337" s="382" t="s">
        <v>989</v>
      </c>
      <c r="C337" s="321" t="s">
        <v>24</v>
      </c>
      <c r="D337" s="399">
        <v>1</v>
      </c>
      <c r="E337" s="328"/>
      <c r="F337" s="328"/>
      <c r="G337" s="328"/>
      <c r="H337" s="73">
        <v>0</v>
      </c>
      <c r="I337" s="328"/>
      <c r="J337" s="372">
        <f t="shared" si="15"/>
        <v>0</v>
      </c>
      <c r="K337" s="373">
        <f t="shared" si="16"/>
        <v>0</v>
      </c>
      <c r="L337" s="373">
        <f t="shared" si="17"/>
        <v>0</v>
      </c>
      <c r="O337" s="389"/>
    </row>
    <row r="338" spans="1:15">
      <c r="A338" s="101">
        <v>331</v>
      </c>
      <c r="B338" s="382" t="s">
        <v>990</v>
      </c>
      <c r="C338" s="321" t="s">
        <v>24</v>
      </c>
      <c r="D338" s="399">
        <v>1</v>
      </c>
      <c r="E338" s="328"/>
      <c r="F338" s="328"/>
      <c r="G338" s="328"/>
      <c r="H338" s="73">
        <v>0</v>
      </c>
      <c r="I338" s="328"/>
      <c r="J338" s="372">
        <f t="shared" si="15"/>
        <v>0</v>
      </c>
      <c r="K338" s="373">
        <f t="shared" si="16"/>
        <v>0</v>
      </c>
      <c r="L338" s="373">
        <f t="shared" si="17"/>
        <v>0</v>
      </c>
      <c r="O338" s="389"/>
    </row>
    <row r="339" spans="1:15">
      <c r="A339" s="101">
        <v>332</v>
      </c>
      <c r="B339" s="382" t="s">
        <v>991</v>
      </c>
      <c r="C339" s="321" t="s">
        <v>24</v>
      </c>
      <c r="D339" s="399">
        <v>1</v>
      </c>
      <c r="E339" s="328"/>
      <c r="F339" s="328"/>
      <c r="G339" s="328"/>
      <c r="H339" s="73">
        <v>0</v>
      </c>
      <c r="I339" s="328"/>
      <c r="J339" s="372">
        <f t="shared" si="15"/>
        <v>0</v>
      </c>
      <c r="K339" s="373">
        <f t="shared" si="16"/>
        <v>0</v>
      </c>
      <c r="L339" s="373">
        <f t="shared" si="17"/>
        <v>0</v>
      </c>
      <c r="O339" s="389"/>
    </row>
    <row r="340" spans="1:15" ht="21">
      <c r="A340" s="101">
        <v>333</v>
      </c>
      <c r="B340" s="382" t="s">
        <v>992</v>
      </c>
      <c r="C340" s="321" t="s">
        <v>24</v>
      </c>
      <c r="D340" s="399">
        <v>1</v>
      </c>
      <c r="E340" s="328"/>
      <c r="F340" s="328"/>
      <c r="G340" s="328"/>
      <c r="H340" s="73">
        <v>0</v>
      </c>
      <c r="I340" s="328"/>
      <c r="J340" s="372">
        <f t="shared" si="15"/>
        <v>0</v>
      </c>
      <c r="K340" s="373">
        <f t="shared" si="16"/>
        <v>0</v>
      </c>
      <c r="L340" s="373">
        <f t="shared" si="17"/>
        <v>0</v>
      </c>
      <c r="O340" s="389"/>
    </row>
    <row r="341" spans="1:15">
      <c r="A341" s="101">
        <v>334</v>
      </c>
      <c r="B341" s="382" t="s">
        <v>993</v>
      </c>
      <c r="C341" s="321" t="s">
        <v>24</v>
      </c>
      <c r="D341" s="399">
        <v>1</v>
      </c>
      <c r="E341" s="328"/>
      <c r="F341" s="328"/>
      <c r="G341" s="328"/>
      <c r="H341" s="73">
        <v>0</v>
      </c>
      <c r="I341" s="328"/>
      <c r="J341" s="372">
        <f t="shared" si="15"/>
        <v>0</v>
      </c>
      <c r="K341" s="373">
        <f t="shared" si="16"/>
        <v>0</v>
      </c>
      <c r="L341" s="373">
        <f t="shared" si="17"/>
        <v>0</v>
      </c>
      <c r="O341" s="389"/>
    </row>
    <row r="342" spans="1:15">
      <c r="A342" s="101">
        <v>335</v>
      </c>
      <c r="B342" s="382" t="s">
        <v>994</v>
      </c>
      <c r="C342" s="321" t="s">
        <v>24</v>
      </c>
      <c r="D342" s="399">
        <v>1</v>
      </c>
      <c r="E342" s="328"/>
      <c r="F342" s="328"/>
      <c r="G342" s="328"/>
      <c r="H342" s="73">
        <v>0</v>
      </c>
      <c r="I342" s="328"/>
      <c r="J342" s="372">
        <f t="shared" si="15"/>
        <v>0</v>
      </c>
      <c r="K342" s="373">
        <f t="shared" si="16"/>
        <v>0</v>
      </c>
      <c r="L342" s="373">
        <f t="shared" si="17"/>
        <v>0</v>
      </c>
      <c r="O342" s="389"/>
    </row>
    <row r="343" spans="1:15">
      <c r="A343" s="101">
        <v>336</v>
      </c>
      <c r="B343" s="382" t="s">
        <v>995</v>
      </c>
      <c r="C343" s="321" t="s">
        <v>24</v>
      </c>
      <c r="D343" s="399">
        <v>1</v>
      </c>
      <c r="E343" s="328"/>
      <c r="F343" s="328"/>
      <c r="G343" s="328"/>
      <c r="H343" s="73">
        <v>0</v>
      </c>
      <c r="I343" s="328"/>
      <c r="J343" s="372">
        <f t="shared" si="15"/>
        <v>0</v>
      </c>
      <c r="K343" s="373">
        <f t="shared" si="16"/>
        <v>0</v>
      </c>
      <c r="L343" s="373">
        <f t="shared" si="17"/>
        <v>0</v>
      </c>
      <c r="O343" s="389"/>
    </row>
    <row r="344" spans="1:15">
      <c r="A344" s="101">
        <v>337</v>
      </c>
      <c r="B344" s="382" t="s">
        <v>996</v>
      </c>
      <c r="C344" s="321" t="s">
        <v>24</v>
      </c>
      <c r="D344" s="399">
        <v>4</v>
      </c>
      <c r="E344" s="328"/>
      <c r="F344" s="328"/>
      <c r="G344" s="328"/>
      <c r="H344" s="73">
        <v>0</v>
      </c>
      <c r="I344" s="328"/>
      <c r="J344" s="372">
        <f t="shared" si="15"/>
        <v>0</v>
      </c>
      <c r="K344" s="373">
        <f t="shared" si="16"/>
        <v>0</v>
      </c>
      <c r="L344" s="373">
        <f t="shared" si="17"/>
        <v>0</v>
      </c>
      <c r="O344" s="389"/>
    </row>
    <row r="345" spans="1:15" ht="21">
      <c r="A345" s="101">
        <v>338</v>
      </c>
      <c r="B345" s="382" t="s">
        <v>997</v>
      </c>
      <c r="C345" s="321" t="s">
        <v>24</v>
      </c>
      <c r="D345" s="399">
        <v>4</v>
      </c>
      <c r="E345" s="328"/>
      <c r="F345" s="328"/>
      <c r="G345" s="328"/>
      <c r="H345" s="73">
        <v>0</v>
      </c>
      <c r="I345" s="328"/>
      <c r="J345" s="372">
        <f t="shared" si="15"/>
        <v>0</v>
      </c>
      <c r="K345" s="373">
        <f t="shared" si="16"/>
        <v>0</v>
      </c>
      <c r="L345" s="373">
        <f t="shared" si="17"/>
        <v>0</v>
      </c>
      <c r="O345" s="389"/>
    </row>
    <row r="346" spans="1:15">
      <c r="A346" s="101">
        <v>339</v>
      </c>
      <c r="B346" s="382" t="s">
        <v>998</v>
      </c>
      <c r="C346" s="321" t="s">
        <v>24</v>
      </c>
      <c r="D346" s="399">
        <v>16</v>
      </c>
      <c r="E346" s="328"/>
      <c r="F346" s="328"/>
      <c r="G346" s="328"/>
      <c r="H346" s="73">
        <v>0</v>
      </c>
      <c r="I346" s="328"/>
      <c r="J346" s="372">
        <f t="shared" si="15"/>
        <v>0</v>
      </c>
      <c r="K346" s="373">
        <f t="shared" si="16"/>
        <v>0</v>
      </c>
      <c r="L346" s="373">
        <f t="shared" si="17"/>
        <v>0</v>
      </c>
      <c r="O346" s="389"/>
    </row>
    <row r="347" spans="1:15">
      <c r="A347" s="101">
        <v>340</v>
      </c>
      <c r="B347" s="382" t="s">
        <v>999</v>
      </c>
      <c r="C347" s="321" t="s">
        <v>24</v>
      </c>
      <c r="D347" s="399">
        <v>6</v>
      </c>
      <c r="E347" s="328"/>
      <c r="F347" s="328"/>
      <c r="G347" s="328"/>
      <c r="H347" s="73">
        <v>0</v>
      </c>
      <c r="I347" s="328"/>
      <c r="J347" s="372">
        <f t="shared" si="15"/>
        <v>0</v>
      </c>
      <c r="K347" s="373">
        <f t="shared" si="16"/>
        <v>0</v>
      </c>
      <c r="L347" s="373">
        <f t="shared" si="17"/>
        <v>0</v>
      </c>
      <c r="O347" s="389"/>
    </row>
    <row r="348" spans="1:15" ht="21">
      <c r="A348" s="101">
        <v>341</v>
      </c>
      <c r="B348" s="382" t="s">
        <v>1000</v>
      </c>
      <c r="C348" s="321" t="s">
        <v>24</v>
      </c>
      <c r="D348" s="399">
        <v>2</v>
      </c>
      <c r="E348" s="328"/>
      <c r="F348" s="328"/>
      <c r="G348" s="328"/>
      <c r="H348" s="73">
        <v>0</v>
      </c>
      <c r="I348" s="328"/>
      <c r="J348" s="372">
        <f t="shared" si="15"/>
        <v>0</v>
      </c>
      <c r="K348" s="373">
        <f t="shared" si="16"/>
        <v>0</v>
      </c>
      <c r="L348" s="373">
        <f t="shared" si="17"/>
        <v>0</v>
      </c>
      <c r="O348" s="389"/>
    </row>
    <row r="349" spans="1:15" ht="21">
      <c r="A349" s="101">
        <v>342</v>
      </c>
      <c r="B349" s="382" t="s">
        <v>1001</v>
      </c>
      <c r="C349" s="321" t="s">
        <v>24</v>
      </c>
      <c r="D349" s="399">
        <v>2</v>
      </c>
      <c r="E349" s="328"/>
      <c r="F349" s="328"/>
      <c r="G349" s="328"/>
      <c r="H349" s="73">
        <v>0</v>
      </c>
      <c r="I349" s="328"/>
      <c r="J349" s="372">
        <f t="shared" si="15"/>
        <v>0</v>
      </c>
      <c r="K349" s="373">
        <f t="shared" si="16"/>
        <v>0</v>
      </c>
      <c r="L349" s="373">
        <f t="shared" si="17"/>
        <v>0</v>
      </c>
      <c r="O349" s="389"/>
    </row>
    <row r="350" spans="1:15">
      <c r="A350" s="101">
        <v>343</v>
      </c>
      <c r="B350" s="382" t="s">
        <v>1002</v>
      </c>
      <c r="C350" s="321" t="s">
        <v>24</v>
      </c>
      <c r="D350" s="399">
        <v>2</v>
      </c>
      <c r="E350" s="328"/>
      <c r="F350" s="328"/>
      <c r="G350" s="328"/>
      <c r="H350" s="73">
        <v>0</v>
      </c>
      <c r="I350" s="328"/>
      <c r="J350" s="372">
        <f t="shared" si="15"/>
        <v>0</v>
      </c>
      <c r="K350" s="373">
        <f t="shared" si="16"/>
        <v>0</v>
      </c>
      <c r="L350" s="373">
        <f t="shared" si="17"/>
        <v>0</v>
      </c>
      <c r="O350" s="389"/>
    </row>
    <row r="351" spans="1:15">
      <c r="A351" s="101">
        <v>344</v>
      </c>
      <c r="B351" s="382" t="s">
        <v>1003</v>
      </c>
      <c r="C351" s="321" t="s">
        <v>24</v>
      </c>
      <c r="D351" s="400"/>
      <c r="E351" s="328"/>
      <c r="F351" s="328"/>
      <c r="G351" s="328"/>
      <c r="H351" s="73">
        <v>0</v>
      </c>
      <c r="I351" s="328"/>
      <c r="J351" s="372">
        <f t="shared" si="15"/>
        <v>0</v>
      </c>
      <c r="K351" s="373">
        <f t="shared" si="16"/>
        <v>0</v>
      </c>
      <c r="L351" s="373">
        <f t="shared" si="17"/>
        <v>0</v>
      </c>
      <c r="O351" s="389"/>
    </row>
    <row r="352" spans="1:15" ht="31">
      <c r="A352" s="101">
        <v>345</v>
      </c>
      <c r="B352" s="382" t="s">
        <v>1004</v>
      </c>
      <c r="C352" s="321" t="s">
        <v>24</v>
      </c>
      <c r="D352" s="401">
        <v>2</v>
      </c>
      <c r="E352" s="328"/>
      <c r="F352" s="328"/>
      <c r="G352" s="328"/>
      <c r="H352" s="73">
        <v>0</v>
      </c>
      <c r="I352" s="328"/>
      <c r="J352" s="372">
        <f t="shared" si="15"/>
        <v>0</v>
      </c>
      <c r="K352" s="373">
        <f t="shared" si="16"/>
        <v>0</v>
      </c>
      <c r="L352" s="373">
        <f t="shared" si="17"/>
        <v>0</v>
      </c>
      <c r="O352" s="389"/>
    </row>
    <row r="353" spans="1:15" ht="21">
      <c r="A353" s="101">
        <v>346</v>
      </c>
      <c r="B353" s="382" t="s">
        <v>1005</v>
      </c>
      <c r="C353" s="321" t="s">
        <v>24</v>
      </c>
      <c r="D353" s="401">
        <v>12</v>
      </c>
      <c r="E353" s="328"/>
      <c r="F353" s="328"/>
      <c r="G353" s="328"/>
      <c r="H353" s="73">
        <v>0</v>
      </c>
      <c r="I353" s="328"/>
      <c r="J353" s="372">
        <f t="shared" si="15"/>
        <v>0</v>
      </c>
      <c r="K353" s="373">
        <f t="shared" si="16"/>
        <v>0</v>
      </c>
      <c r="L353" s="373">
        <f t="shared" si="17"/>
        <v>0</v>
      </c>
      <c r="O353" s="389"/>
    </row>
    <row r="354" spans="1:15" ht="21">
      <c r="A354" s="101">
        <v>347</v>
      </c>
      <c r="B354" s="382" t="s">
        <v>1006</v>
      </c>
      <c r="C354" s="321" t="s">
        <v>24</v>
      </c>
      <c r="D354" s="401">
        <v>6</v>
      </c>
      <c r="E354" s="328"/>
      <c r="F354" s="328"/>
      <c r="G354" s="328"/>
      <c r="H354" s="73">
        <v>0</v>
      </c>
      <c r="I354" s="328"/>
      <c r="J354" s="372">
        <f t="shared" si="15"/>
        <v>0</v>
      </c>
      <c r="K354" s="373">
        <f t="shared" si="16"/>
        <v>0</v>
      </c>
      <c r="L354" s="373">
        <f t="shared" si="17"/>
        <v>0</v>
      </c>
      <c r="O354" s="389"/>
    </row>
    <row r="355" spans="1:15">
      <c r="A355" s="101">
        <v>348</v>
      </c>
      <c r="B355" s="382" t="s">
        <v>1007</v>
      </c>
      <c r="C355" s="321" t="s">
        <v>24</v>
      </c>
      <c r="D355" s="401">
        <v>6</v>
      </c>
      <c r="E355" s="328"/>
      <c r="F355" s="328"/>
      <c r="G355" s="328"/>
      <c r="H355" s="73">
        <v>0</v>
      </c>
      <c r="I355" s="328"/>
      <c r="J355" s="372">
        <f t="shared" si="15"/>
        <v>0</v>
      </c>
      <c r="K355" s="373">
        <f t="shared" si="16"/>
        <v>0</v>
      </c>
      <c r="L355" s="373">
        <f t="shared" si="17"/>
        <v>0</v>
      </c>
      <c r="O355" s="389"/>
    </row>
    <row r="356" spans="1:15" ht="21">
      <c r="A356" s="101">
        <v>349</v>
      </c>
      <c r="B356" s="382" t="s">
        <v>1008</v>
      </c>
      <c r="C356" s="321" t="s">
        <v>24</v>
      </c>
      <c r="D356" s="401">
        <v>6</v>
      </c>
      <c r="E356" s="328"/>
      <c r="F356" s="328"/>
      <c r="G356" s="328"/>
      <c r="H356" s="73">
        <v>0</v>
      </c>
      <c r="I356" s="328"/>
      <c r="J356" s="372">
        <f t="shared" si="15"/>
        <v>0</v>
      </c>
      <c r="K356" s="373">
        <f t="shared" si="16"/>
        <v>0</v>
      </c>
      <c r="L356" s="373">
        <f t="shared" si="17"/>
        <v>0</v>
      </c>
      <c r="O356" s="389"/>
    </row>
    <row r="357" spans="1:15">
      <c r="A357" s="101">
        <v>350</v>
      </c>
      <c r="B357" s="382" t="s">
        <v>1009</v>
      </c>
      <c r="C357" s="321" t="s">
        <v>24</v>
      </c>
      <c r="D357" s="401">
        <v>6</v>
      </c>
      <c r="E357" s="328"/>
      <c r="F357" s="328"/>
      <c r="G357" s="328"/>
      <c r="H357" s="73">
        <v>0</v>
      </c>
      <c r="I357" s="328"/>
      <c r="J357" s="372">
        <f t="shared" si="15"/>
        <v>0</v>
      </c>
      <c r="K357" s="373">
        <f t="shared" si="16"/>
        <v>0</v>
      </c>
      <c r="L357" s="373">
        <f t="shared" si="17"/>
        <v>0</v>
      </c>
      <c r="O357" s="389"/>
    </row>
    <row r="358" spans="1:15">
      <c r="A358" s="101">
        <v>351</v>
      </c>
      <c r="B358" s="382" t="s">
        <v>1010</v>
      </c>
      <c r="C358" s="321" t="s">
        <v>24</v>
      </c>
      <c r="D358" s="401">
        <v>6</v>
      </c>
      <c r="E358" s="328"/>
      <c r="F358" s="328"/>
      <c r="G358" s="328"/>
      <c r="H358" s="73">
        <v>0</v>
      </c>
      <c r="I358" s="328"/>
      <c r="J358" s="372">
        <f t="shared" si="15"/>
        <v>0</v>
      </c>
      <c r="K358" s="373">
        <f t="shared" si="16"/>
        <v>0</v>
      </c>
      <c r="L358" s="373">
        <f t="shared" si="17"/>
        <v>0</v>
      </c>
      <c r="O358" s="389"/>
    </row>
    <row r="359" spans="1:15">
      <c r="A359" s="101">
        <v>352</v>
      </c>
      <c r="B359" s="382" t="s">
        <v>1011</v>
      </c>
      <c r="C359" s="321" t="s">
        <v>24</v>
      </c>
      <c r="D359" s="401">
        <v>2</v>
      </c>
      <c r="E359" s="328"/>
      <c r="F359" s="328"/>
      <c r="G359" s="328"/>
      <c r="H359" s="73">
        <v>0</v>
      </c>
      <c r="I359" s="328"/>
      <c r="J359" s="372">
        <f t="shared" si="15"/>
        <v>0</v>
      </c>
      <c r="K359" s="373">
        <f t="shared" si="16"/>
        <v>0</v>
      </c>
      <c r="L359" s="373">
        <f t="shared" si="17"/>
        <v>0</v>
      </c>
      <c r="O359" s="389"/>
    </row>
    <row r="360" spans="1:15" ht="31">
      <c r="A360" s="101">
        <v>353</v>
      </c>
      <c r="B360" s="382" t="s">
        <v>1012</v>
      </c>
      <c r="C360" s="321" t="s">
        <v>24</v>
      </c>
      <c r="D360" s="401">
        <v>12</v>
      </c>
      <c r="E360" s="328"/>
      <c r="F360" s="328"/>
      <c r="G360" s="328"/>
      <c r="H360" s="73">
        <v>0</v>
      </c>
      <c r="I360" s="328"/>
      <c r="J360" s="372">
        <f t="shared" si="15"/>
        <v>0</v>
      </c>
      <c r="K360" s="373">
        <f t="shared" si="16"/>
        <v>0</v>
      </c>
      <c r="L360" s="373">
        <f t="shared" si="17"/>
        <v>0</v>
      </c>
      <c r="O360" s="389"/>
    </row>
    <row r="361" spans="1:15">
      <c r="A361" s="101">
        <v>354</v>
      </c>
      <c r="B361" s="382" t="s">
        <v>1013</v>
      </c>
      <c r="C361" s="321" t="s">
        <v>24</v>
      </c>
      <c r="D361" s="401">
        <v>4</v>
      </c>
      <c r="E361" s="328"/>
      <c r="F361" s="328"/>
      <c r="G361" s="328"/>
      <c r="H361" s="73">
        <v>0</v>
      </c>
      <c r="I361" s="328"/>
      <c r="J361" s="372">
        <f t="shared" si="15"/>
        <v>0</v>
      </c>
      <c r="K361" s="373">
        <f t="shared" si="16"/>
        <v>0</v>
      </c>
      <c r="L361" s="373">
        <f t="shared" si="17"/>
        <v>0</v>
      </c>
      <c r="O361" s="389"/>
    </row>
    <row r="362" spans="1:15">
      <c r="A362" s="101">
        <v>355</v>
      </c>
      <c r="B362" s="382" t="s">
        <v>1014</v>
      </c>
      <c r="C362" s="321" t="s">
        <v>24</v>
      </c>
      <c r="D362" s="401">
        <v>4</v>
      </c>
      <c r="E362" s="328"/>
      <c r="F362" s="328"/>
      <c r="G362" s="328"/>
      <c r="H362" s="73">
        <v>0</v>
      </c>
      <c r="I362" s="328"/>
      <c r="J362" s="372">
        <f t="shared" si="15"/>
        <v>0</v>
      </c>
      <c r="K362" s="373">
        <f t="shared" si="16"/>
        <v>0</v>
      </c>
      <c r="L362" s="373">
        <f t="shared" si="17"/>
        <v>0</v>
      </c>
      <c r="O362" s="389"/>
    </row>
    <row r="363" spans="1:15">
      <c r="A363" s="101">
        <v>356</v>
      </c>
      <c r="B363" s="382" t="s">
        <v>1015</v>
      </c>
      <c r="C363" s="321" t="s">
        <v>24</v>
      </c>
      <c r="D363" s="401">
        <v>4</v>
      </c>
      <c r="E363" s="328"/>
      <c r="F363" s="328"/>
      <c r="G363" s="328"/>
      <c r="H363" s="73">
        <v>0</v>
      </c>
      <c r="I363" s="328"/>
      <c r="J363" s="372">
        <f t="shared" si="15"/>
        <v>0</v>
      </c>
      <c r="K363" s="373">
        <f t="shared" si="16"/>
        <v>0</v>
      </c>
      <c r="L363" s="373">
        <f t="shared" si="17"/>
        <v>0</v>
      </c>
      <c r="O363" s="389"/>
    </row>
    <row r="364" spans="1:15">
      <c r="A364" s="101">
        <v>357</v>
      </c>
      <c r="B364" s="382" t="s">
        <v>1016</v>
      </c>
      <c r="C364" s="321" t="s">
        <v>24</v>
      </c>
      <c r="D364" s="401">
        <v>4</v>
      </c>
      <c r="E364" s="328"/>
      <c r="F364" s="328"/>
      <c r="G364" s="328"/>
      <c r="H364" s="73">
        <v>0</v>
      </c>
      <c r="I364" s="328"/>
      <c r="J364" s="372">
        <f t="shared" si="15"/>
        <v>0</v>
      </c>
      <c r="K364" s="373">
        <f t="shared" si="16"/>
        <v>0</v>
      </c>
      <c r="L364" s="373">
        <f t="shared" si="17"/>
        <v>0</v>
      </c>
      <c r="O364" s="389"/>
    </row>
    <row r="365" spans="1:15">
      <c r="A365" s="101">
        <v>358</v>
      </c>
      <c r="B365" s="382" t="s">
        <v>1017</v>
      </c>
      <c r="C365" s="321" t="s">
        <v>24</v>
      </c>
      <c r="D365" s="401">
        <v>4</v>
      </c>
      <c r="E365" s="328"/>
      <c r="F365" s="328"/>
      <c r="G365" s="328"/>
      <c r="H365" s="73">
        <v>0</v>
      </c>
      <c r="I365" s="328"/>
      <c r="J365" s="372">
        <f t="shared" si="15"/>
        <v>0</v>
      </c>
      <c r="K365" s="373">
        <f t="shared" si="16"/>
        <v>0</v>
      </c>
      <c r="L365" s="373">
        <f t="shared" si="17"/>
        <v>0</v>
      </c>
      <c r="O365" s="389"/>
    </row>
    <row r="366" spans="1:15">
      <c r="A366" s="101">
        <v>359</v>
      </c>
      <c r="B366" s="382" t="s">
        <v>1018</v>
      </c>
      <c r="C366" s="321" t="s">
        <v>24</v>
      </c>
      <c r="D366" s="401">
        <v>4</v>
      </c>
      <c r="E366" s="328"/>
      <c r="F366" s="328"/>
      <c r="G366" s="328"/>
      <c r="H366" s="73">
        <v>0</v>
      </c>
      <c r="I366" s="328"/>
      <c r="J366" s="372">
        <f t="shared" si="15"/>
        <v>0</v>
      </c>
      <c r="K366" s="373">
        <f t="shared" si="16"/>
        <v>0</v>
      </c>
      <c r="L366" s="373">
        <f t="shared" si="17"/>
        <v>0</v>
      </c>
      <c r="O366" s="389"/>
    </row>
    <row r="367" spans="1:15">
      <c r="A367" s="101">
        <v>360</v>
      </c>
      <c r="B367" s="382" t="s">
        <v>1019</v>
      </c>
      <c r="C367" s="321" t="s">
        <v>24</v>
      </c>
      <c r="D367" s="401">
        <v>6</v>
      </c>
      <c r="E367" s="328"/>
      <c r="F367" s="328"/>
      <c r="G367" s="328"/>
      <c r="H367" s="73">
        <v>0</v>
      </c>
      <c r="I367" s="328"/>
      <c r="J367" s="372">
        <f t="shared" si="15"/>
        <v>0</v>
      </c>
      <c r="K367" s="373">
        <f t="shared" si="16"/>
        <v>0</v>
      </c>
      <c r="L367" s="373">
        <f t="shared" si="17"/>
        <v>0</v>
      </c>
      <c r="O367" s="389"/>
    </row>
    <row r="368" spans="1:15">
      <c r="A368" s="101">
        <v>361</v>
      </c>
      <c r="B368" s="382" t="s">
        <v>1020</v>
      </c>
      <c r="C368" s="321" t="s">
        <v>24</v>
      </c>
      <c r="D368" s="401">
        <v>24</v>
      </c>
      <c r="E368" s="328"/>
      <c r="F368" s="328"/>
      <c r="G368" s="328"/>
      <c r="H368" s="73">
        <v>0</v>
      </c>
      <c r="I368" s="328"/>
      <c r="J368" s="372">
        <f t="shared" si="15"/>
        <v>0</v>
      </c>
      <c r="K368" s="373">
        <f t="shared" si="16"/>
        <v>0</v>
      </c>
      <c r="L368" s="373">
        <f t="shared" si="17"/>
        <v>0</v>
      </c>
      <c r="O368" s="389"/>
    </row>
    <row r="369" spans="1:15" ht="21">
      <c r="A369" s="101">
        <v>362</v>
      </c>
      <c r="B369" s="382" t="s">
        <v>1021</v>
      </c>
      <c r="C369" s="321" t="s">
        <v>24</v>
      </c>
      <c r="D369" s="401">
        <v>24</v>
      </c>
      <c r="E369" s="328"/>
      <c r="F369" s="328"/>
      <c r="G369" s="328"/>
      <c r="H369" s="73">
        <v>0</v>
      </c>
      <c r="I369" s="328"/>
      <c r="J369" s="372">
        <f t="shared" si="15"/>
        <v>0</v>
      </c>
      <c r="K369" s="373">
        <f t="shared" si="16"/>
        <v>0</v>
      </c>
      <c r="L369" s="373">
        <f t="shared" si="17"/>
        <v>0</v>
      </c>
      <c r="O369" s="389"/>
    </row>
    <row r="370" spans="1:15">
      <c r="A370" s="101">
        <v>363</v>
      </c>
      <c r="B370" s="382" t="s">
        <v>1022</v>
      </c>
      <c r="C370" s="321" t="s">
        <v>24</v>
      </c>
      <c r="D370" s="401">
        <v>10</v>
      </c>
      <c r="E370" s="328"/>
      <c r="F370" s="328"/>
      <c r="G370" s="328"/>
      <c r="H370" s="73">
        <v>0</v>
      </c>
      <c r="I370" s="328"/>
      <c r="J370" s="372">
        <f t="shared" si="15"/>
        <v>0</v>
      </c>
      <c r="K370" s="373">
        <f t="shared" si="16"/>
        <v>0</v>
      </c>
      <c r="L370" s="373">
        <f t="shared" si="17"/>
        <v>0</v>
      </c>
      <c r="O370" s="389"/>
    </row>
    <row r="371" spans="1:15">
      <c r="A371" s="101">
        <v>364</v>
      </c>
      <c r="B371" s="382" t="s">
        <v>1023</v>
      </c>
      <c r="C371" s="321" t="s">
        <v>24</v>
      </c>
      <c r="D371" s="401">
        <v>24</v>
      </c>
      <c r="E371" s="328"/>
      <c r="F371" s="328"/>
      <c r="G371" s="328"/>
      <c r="H371" s="73">
        <v>0</v>
      </c>
      <c r="I371" s="328"/>
      <c r="J371" s="372">
        <f t="shared" si="15"/>
        <v>0</v>
      </c>
      <c r="K371" s="373">
        <f t="shared" si="16"/>
        <v>0</v>
      </c>
      <c r="L371" s="373">
        <f t="shared" si="17"/>
        <v>0</v>
      </c>
      <c r="O371" s="389"/>
    </row>
    <row r="372" spans="1:15">
      <c r="A372" s="101">
        <v>365</v>
      </c>
      <c r="B372" s="382" t="s">
        <v>1024</v>
      </c>
      <c r="C372" s="321" t="s">
        <v>24</v>
      </c>
      <c r="D372" s="401">
        <v>8</v>
      </c>
      <c r="E372" s="328"/>
      <c r="F372" s="328"/>
      <c r="G372" s="328"/>
      <c r="H372" s="73">
        <v>0</v>
      </c>
      <c r="I372" s="328"/>
      <c r="J372" s="372">
        <f t="shared" si="15"/>
        <v>0</v>
      </c>
      <c r="K372" s="373">
        <f t="shared" si="16"/>
        <v>0</v>
      </c>
      <c r="L372" s="373">
        <f t="shared" si="17"/>
        <v>0</v>
      </c>
      <c r="O372" s="389"/>
    </row>
    <row r="373" spans="1:15">
      <c r="A373" s="101">
        <v>366</v>
      </c>
      <c r="B373" s="382" t="s">
        <v>1025</v>
      </c>
      <c r="C373" s="321" t="s">
        <v>24</v>
      </c>
      <c r="D373" s="401">
        <v>8</v>
      </c>
      <c r="E373" s="328"/>
      <c r="F373" s="328"/>
      <c r="G373" s="328"/>
      <c r="H373" s="73">
        <v>0</v>
      </c>
      <c r="I373" s="328"/>
      <c r="J373" s="372">
        <f t="shared" si="15"/>
        <v>0</v>
      </c>
      <c r="K373" s="373">
        <f t="shared" si="16"/>
        <v>0</v>
      </c>
      <c r="L373" s="373">
        <f t="shared" si="17"/>
        <v>0</v>
      </c>
      <c r="O373" s="389"/>
    </row>
    <row r="374" spans="1:15">
      <c r="A374" s="101">
        <v>367</v>
      </c>
      <c r="B374" s="382" t="s">
        <v>1026</v>
      </c>
      <c r="C374" s="321" t="s">
        <v>24</v>
      </c>
      <c r="D374" s="401">
        <v>4</v>
      </c>
      <c r="E374" s="328"/>
      <c r="F374" s="328"/>
      <c r="G374" s="328"/>
      <c r="H374" s="73">
        <v>0</v>
      </c>
      <c r="I374" s="328"/>
      <c r="J374" s="372">
        <f t="shared" si="15"/>
        <v>0</v>
      </c>
      <c r="K374" s="373">
        <f t="shared" si="16"/>
        <v>0</v>
      </c>
      <c r="L374" s="373">
        <f t="shared" si="17"/>
        <v>0</v>
      </c>
      <c r="O374" s="389"/>
    </row>
    <row r="375" spans="1:15">
      <c r="A375" s="101">
        <v>368</v>
      </c>
      <c r="B375" s="382" t="s">
        <v>1027</v>
      </c>
      <c r="C375" s="321" t="s">
        <v>24</v>
      </c>
      <c r="D375" s="401">
        <v>2</v>
      </c>
      <c r="E375" s="328"/>
      <c r="F375" s="328"/>
      <c r="G375" s="328"/>
      <c r="H375" s="73">
        <v>0</v>
      </c>
      <c r="I375" s="328"/>
      <c r="J375" s="372">
        <f t="shared" si="15"/>
        <v>0</v>
      </c>
      <c r="K375" s="373">
        <f t="shared" si="16"/>
        <v>0</v>
      </c>
      <c r="L375" s="373">
        <f t="shared" si="17"/>
        <v>0</v>
      </c>
      <c r="O375" s="389"/>
    </row>
    <row r="376" spans="1:15">
      <c r="A376" s="101">
        <v>369</v>
      </c>
      <c r="B376" s="382" t="s">
        <v>1028</v>
      </c>
      <c r="C376" s="321" t="s">
        <v>24</v>
      </c>
      <c r="D376" s="401">
        <v>6</v>
      </c>
      <c r="E376" s="328"/>
      <c r="F376" s="328"/>
      <c r="G376" s="328"/>
      <c r="H376" s="73">
        <v>0</v>
      </c>
      <c r="I376" s="328"/>
      <c r="J376" s="372">
        <f t="shared" si="15"/>
        <v>0</v>
      </c>
      <c r="K376" s="373">
        <f t="shared" si="16"/>
        <v>0</v>
      </c>
      <c r="L376" s="373">
        <f t="shared" si="17"/>
        <v>0</v>
      </c>
      <c r="O376" s="389"/>
    </row>
    <row r="377" spans="1:15">
      <c r="A377" s="101">
        <v>370</v>
      </c>
      <c r="B377" s="382" t="s">
        <v>1029</v>
      </c>
      <c r="C377" s="321" t="s">
        <v>24</v>
      </c>
      <c r="D377" s="401">
        <v>1</v>
      </c>
      <c r="E377" s="328"/>
      <c r="F377" s="328"/>
      <c r="G377" s="328"/>
      <c r="H377" s="73">
        <v>0</v>
      </c>
      <c r="I377" s="328"/>
      <c r="J377" s="372">
        <f t="shared" si="15"/>
        <v>0</v>
      </c>
      <c r="K377" s="373">
        <f t="shared" si="16"/>
        <v>0</v>
      </c>
      <c r="L377" s="373">
        <f t="shared" si="17"/>
        <v>0</v>
      </c>
      <c r="O377" s="389"/>
    </row>
    <row r="378" spans="1:15">
      <c r="A378" s="101">
        <v>371</v>
      </c>
      <c r="B378" s="382" t="s">
        <v>1030</v>
      </c>
      <c r="C378" s="321" t="s">
        <v>24</v>
      </c>
      <c r="D378" s="401">
        <v>1</v>
      </c>
      <c r="E378" s="328"/>
      <c r="F378" s="328"/>
      <c r="G378" s="328"/>
      <c r="H378" s="73">
        <v>0</v>
      </c>
      <c r="I378" s="328"/>
      <c r="J378" s="372">
        <f t="shared" si="15"/>
        <v>0</v>
      </c>
      <c r="K378" s="373">
        <f t="shared" si="16"/>
        <v>0</v>
      </c>
      <c r="L378" s="373">
        <f t="shared" si="17"/>
        <v>0</v>
      </c>
      <c r="O378" s="389"/>
    </row>
    <row r="379" spans="1:15">
      <c r="A379" s="101">
        <v>372</v>
      </c>
      <c r="B379" s="382" t="s">
        <v>1031</v>
      </c>
      <c r="C379" s="321" t="s">
        <v>24</v>
      </c>
      <c r="D379" s="401">
        <v>1</v>
      </c>
      <c r="E379" s="328"/>
      <c r="F379" s="328"/>
      <c r="G379" s="328"/>
      <c r="H379" s="73">
        <v>0</v>
      </c>
      <c r="I379" s="328"/>
      <c r="J379" s="372">
        <f t="shared" si="15"/>
        <v>0</v>
      </c>
      <c r="K379" s="373">
        <f t="shared" si="16"/>
        <v>0</v>
      </c>
      <c r="L379" s="373">
        <f t="shared" si="17"/>
        <v>0</v>
      </c>
      <c r="O379" s="389"/>
    </row>
    <row r="380" spans="1:15">
      <c r="A380" s="101">
        <v>373</v>
      </c>
      <c r="B380" s="382" t="s">
        <v>1032</v>
      </c>
      <c r="C380" s="321" t="s">
        <v>24</v>
      </c>
      <c r="D380" s="401">
        <v>1</v>
      </c>
      <c r="E380" s="328"/>
      <c r="F380" s="328"/>
      <c r="G380" s="328"/>
      <c r="H380" s="73">
        <v>0</v>
      </c>
      <c r="I380" s="328"/>
      <c r="J380" s="372">
        <f t="shared" si="15"/>
        <v>0</v>
      </c>
      <c r="K380" s="373">
        <f t="shared" si="16"/>
        <v>0</v>
      </c>
      <c r="L380" s="373">
        <f t="shared" si="17"/>
        <v>0</v>
      </c>
      <c r="O380" s="389"/>
    </row>
    <row r="381" spans="1:15">
      <c r="A381" s="101">
        <v>374</v>
      </c>
      <c r="B381" s="382" t="s">
        <v>1033</v>
      </c>
      <c r="C381" s="321" t="s">
        <v>24</v>
      </c>
      <c r="D381" s="401">
        <v>1</v>
      </c>
      <c r="E381" s="328"/>
      <c r="F381" s="328"/>
      <c r="G381" s="328"/>
      <c r="H381" s="73">
        <v>0</v>
      </c>
      <c r="I381" s="328"/>
      <c r="J381" s="372">
        <f t="shared" si="15"/>
        <v>0</v>
      </c>
      <c r="K381" s="373">
        <f t="shared" si="16"/>
        <v>0</v>
      </c>
      <c r="L381" s="373">
        <f t="shared" si="17"/>
        <v>0</v>
      </c>
      <c r="O381" s="389"/>
    </row>
    <row r="382" spans="1:15">
      <c r="A382" s="101">
        <v>375</v>
      </c>
      <c r="B382" s="382" t="s">
        <v>1034</v>
      </c>
      <c r="C382" s="321" t="s">
        <v>24</v>
      </c>
      <c r="D382" s="401">
        <v>1</v>
      </c>
      <c r="E382" s="328"/>
      <c r="F382" s="328"/>
      <c r="G382" s="328"/>
      <c r="H382" s="73">
        <v>0</v>
      </c>
      <c r="I382" s="328"/>
      <c r="J382" s="372">
        <f t="shared" si="15"/>
        <v>0</v>
      </c>
      <c r="K382" s="373">
        <f t="shared" si="16"/>
        <v>0</v>
      </c>
      <c r="L382" s="373">
        <f t="shared" si="17"/>
        <v>0</v>
      </c>
      <c r="O382" s="389"/>
    </row>
    <row r="383" spans="1:15">
      <c r="A383" s="101">
        <v>376</v>
      </c>
      <c r="B383" s="382" t="s">
        <v>1035</v>
      </c>
      <c r="C383" s="321" t="s">
        <v>24</v>
      </c>
      <c r="D383" s="401">
        <v>1</v>
      </c>
      <c r="E383" s="328"/>
      <c r="F383" s="328"/>
      <c r="G383" s="328"/>
      <c r="H383" s="73">
        <v>0</v>
      </c>
      <c r="I383" s="328"/>
      <c r="J383" s="372">
        <f t="shared" si="15"/>
        <v>0</v>
      </c>
      <c r="K383" s="373">
        <f t="shared" si="16"/>
        <v>0</v>
      </c>
      <c r="L383" s="373">
        <f t="shared" si="17"/>
        <v>0</v>
      </c>
      <c r="O383" s="389"/>
    </row>
    <row r="384" spans="1:15" ht="21">
      <c r="A384" s="101">
        <v>377</v>
      </c>
      <c r="B384" s="382" t="s">
        <v>1036</v>
      </c>
      <c r="C384" s="321" t="s">
        <v>24</v>
      </c>
      <c r="D384" s="401">
        <v>1</v>
      </c>
      <c r="E384" s="328"/>
      <c r="F384" s="328"/>
      <c r="G384" s="328"/>
      <c r="H384" s="73">
        <v>0</v>
      </c>
      <c r="I384" s="328"/>
      <c r="J384" s="372">
        <f t="shared" si="15"/>
        <v>0</v>
      </c>
      <c r="K384" s="373">
        <f t="shared" si="16"/>
        <v>0</v>
      </c>
      <c r="L384" s="373">
        <f t="shared" si="17"/>
        <v>0</v>
      </c>
      <c r="O384" s="389"/>
    </row>
    <row r="385" spans="1:15">
      <c r="A385" s="101">
        <v>378</v>
      </c>
      <c r="B385" s="382" t="s">
        <v>1037</v>
      </c>
      <c r="C385" s="321" t="s">
        <v>24</v>
      </c>
      <c r="D385" s="401">
        <v>1</v>
      </c>
      <c r="E385" s="328"/>
      <c r="F385" s="328"/>
      <c r="G385" s="328"/>
      <c r="H385" s="73">
        <v>0</v>
      </c>
      <c r="I385" s="328"/>
      <c r="J385" s="372">
        <f t="shared" si="15"/>
        <v>0</v>
      </c>
      <c r="K385" s="373">
        <f t="shared" si="16"/>
        <v>0</v>
      </c>
      <c r="L385" s="373">
        <f t="shared" si="17"/>
        <v>0</v>
      </c>
      <c r="O385" s="389"/>
    </row>
    <row r="386" spans="1:15">
      <c r="A386" s="101">
        <v>379</v>
      </c>
      <c r="B386" s="382" t="s">
        <v>1038</v>
      </c>
      <c r="C386" s="321" t="s">
        <v>24</v>
      </c>
      <c r="D386" s="401">
        <v>1</v>
      </c>
      <c r="E386" s="328"/>
      <c r="F386" s="328"/>
      <c r="G386" s="328"/>
      <c r="H386" s="73">
        <v>0</v>
      </c>
      <c r="I386" s="328"/>
      <c r="J386" s="372">
        <f t="shared" si="15"/>
        <v>0</v>
      </c>
      <c r="K386" s="373">
        <f t="shared" si="16"/>
        <v>0</v>
      </c>
      <c r="L386" s="373">
        <f t="shared" si="17"/>
        <v>0</v>
      </c>
      <c r="O386" s="389"/>
    </row>
    <row r="387" spans="1:15">
      <c r="A387" s="101">
        <v>380</v>
      </c>
      <c r="B387" s="382" t="s">
        <v>1039</v>
      </c>
      <c r="C387" s="321" t="s">
        <v>24</v>
      </c>
      <c r="D387" s="401">
        <v>1</v>
      </c>
      <c r="E387" s="328"/>
      <c r="F387" s="328"/>
      <c r="G387" s="328"/>
      <c r="H387" s="73">
        <v>0</v>
      </c>
      <c r="I387" s="328"/>
      <c r="J387" s="372">
        <f t="shared" si="15"/>
        <v>0</v>
      </c>
      <c r="K387" s="373">
        <f t="shared" si="16"/>
        <v>0</v>
      </c>
      <c r="L387" s="373">
        <f t="shared" si="17"/>
        <v>0</v>
      </c>
      <c r="O387" s="389"/>
    </row>
    <row r="388" spans="1:15">
      <c r="A388" s="101">
        <v>381</v>
      </c>
      <c r="B388" s="382" t="s">
        <v>1040</v>
      </c>
      <c r="C388" s="321" t="s">
        <v>24</v>
      </c>
      <c r="D388" s="401">
        <v>1</v>
      </c>
      <c r="E388" s="328"/>
      <c r="F388" s="328"/>
      <c r="G388" s="328"/>
      <c r="H388" s="73">
        <v>0</v>
      </c>
      <c r="I388" s="328"/>
      <c r="J388" s="372">
        <f t="shared" si="15"/>
        <v>0</v>
      </c>
      <c r="K388" s="373">
        <f t="shared" si="16"/>
        <v>0</v>
      </c>
      <c r="L388" s="373">
        <f t="shared" si="17"/>
        <v>0</v>
      </c>
      <c r="O388" s="389"/>
    </row>
    <row r="389" spans="1:15">
      <c r="A389" s="101">
        <v>382</v>
      </c>
      <c r="B389" s="382" t="s">
        <v>1041</v>
      </c>
      <c r="C389" s="321" t="s">
        <v>24</v>
      </c>
      <c r="D389" s="401">
        <v>1</v>
      </c>
      <c r="E389" s="328"/>
      <c r="F389" s="328"/>
      <c r="G389" s="328"/>
      <c r="H389" s="73">
        <v>0</v>
      </c>
      <c r="I389" s="328"/>
      <c r="J389" s="372">
        <f t="shared" si="15"/>
        <v>0</v>
      </c>
      <c r="K389" s="373">
        <f t="shared" si="16"/>
        <v>0</v>
      </c>
      <c r="L389" s="373">
        <f t="shared" si="17"/>
        <v>0</v>
      </c>
      <c r="O389" s="389"/>
    </row>
    <row r="390" spans="1:15">
      <c r="A390" s="101">
        <v>383</v>
      </c>
      <c r="B390" s="382" t="s">
        <v>1042</v>
      </c>
      <c r="C390" s="321" t="s">
        <v>24</v>
      </c>
      <c r="D390" s="401">
        <v>1</v>
      </c>
      <c r="E390" s="328"/>
      <c r="F390" s="328"/>
      <c r="G390" s="328"/>
      <c r="H390" s="73">
        <v>0</v>
      </c>
      <c r="I390" s="328"/>
      <c r="J390" s="372">
        <f t="shared" si="15"/>
        <v>0</v>
      </c>
      <c r="K390" s="373">
        <f t="shared" si="16"/>
        <v>0</v>
      </c>
      <c r="L390" s="373">
        <f t="shared" si="17"/>
        <v>0</v>
      </c>
      <c r="O390" s="389"/>
    </row>
    <row r="391" spans="1:15">
      <c r="A391" s="101">
        <v>384</v>
      </c>
      <c r="B391" s="382" t="s">
        <v>1043</v>
      </c>
      <c r="C391" s="321" t="s">
        <v>24</v>
      </c>
      <c r="D391" s="401">
        <v>1</v>
      </c>
      <c r="E391" s="328"/>
      <c r="F391" s="328"/>
      <c r="G391" s="328"/>
      <c r="H391" s="73">
        <v>0</v>
      </c>
      <c r="I391" s="328"/>
      <c r="J391" s="372">
        <f t="shared" si="15"/>
        <v>0</v>
      </c>
      <c r="K391" s="373">
        <f t="shared" si="16"/>
        <v>0</v>
      </c>
      <c r="L391" s="373">
        <f t="shared" si="17"/>
        <v>0</v>
      </c>
      <c r="O391" s="389"/>
    </row>
    <row r="392" spans="1:15">
      <c r="A392" s="101">
        <v>385</v>
      </c>
      <c r="B392" s="382" t="s">
        <v>1044</v>
      </c>
      <c r="C392" s="321" t="s">
        <v>24</v>
      </c>
      <c r="D392" s="401">
        <v>1</v>
      </c>
      <c r="E392" s="328"/>
      <c r="F392" s="328"/>
      <c r="G392" s="328"/>
      <c r="H392" s="73">
        <v>0</v>
      </c>
      <c r="I392" s="328"/>
      <c r="J392" s="372">
        <f t="shared" ref="J392:J405" si="18">H392+H392*I392/100</f>
        <v>0</v>
      </c>
      <c r="K392" s="373">
        <f t="shared" ref="K392:K405" si="19">D392*H392</f>
        <v>0</v>
      </c>
      <c r="L392" s="373">
        <f t="shared" ref="L392:L405" si="20">K392+K392*I392/100</f>
        <v>0</v>
      </c>
      <c r="O392" s="389"/>
    </row>
    <row r="393" spans="1:15">
      <c r="A393" s="101">
        <v>386</v>
      </c>
      <c r="B393" s="382" t="s">
        <v>1045</v>
      </c>
      <c r="C393" s="321" t="s">
        <v>24</v>
      </c>
      <c r="D393" s="401">
        <v>1</v>
      </c>
      <c r="E393" s="328"/>
      <c r="F393" s="328"/>
      <c r="G393" s="328"/>
      <c r="H393" s="73">
        <v>0</v>
      </c>
      <c r="I393" s="328"/>
      <c r="J393" s="372">
        <f t="shared" si="18"/>
        <v>0</v>
      </c>
      <c r="K393" s="373">
        <f t="shared" si="19"/>
        <v>0</v>
      </c>
      <c r="L393" s="373">
        <f t="shared" si="20"/>
        <v>0</v>
      </c>
      <c r="O393" s="389"/>
    </row>
    <row r="394" spans="1:15">
      <c r="A394" s="101">
        <v>387</v>
      </c>
      <c r="B394" s="382" t="s">
        <v>1046</v>
      </c>
      <c r="C394" s="321" t="s">
        <v>24</v>
      </c>
      <c r="D394" s="401">
        <v>1</v>
      </c>
      <c r="E394" s="328"/>
      <c r="F394" s="328"/>
      <c r="G394" s="328"/>
      <c r="H394" s="73">
        <v>0</v>
      </c>
      <c r="I394" s="328"/>
      <c r="J394" s="372">
        <f t="shared" si="18"/>
        <v>0</v>
      </c>
      <c r="K394" s="373">
        <f t="shared" si="19"/>
        <v>0</v>
      </c>
      <c r="L394" s="373">
        <f t="shared" si="20"/>
        <v>0</v>
      </c>
      <c r="O394" s="389"/>
    </row>
    <row r="395" spans="1:15">
      <c r="A395" s="101">
        <v>388</v>
      </c>
      <c r="B395" s="382" t="s">
        <v>1047</v>
      </c>
      <c r="C395" s="321" t="s">
        <v>24</v>
      </c>
      <c r="D395" s="401">
        <v>1</v>
      </c>
      <c r="E395" s="328"/>
      <c r="F395" s="328"/>
      <c r="G395" s="328"/>
      <c r="H395" s="73">
        <v>0</v>
      </c>
      <c r="I395" s="328"/>
      <c r="J395" s="372">
        <f t="shared" si="18"/>
        <v>0</v>
      </c>
      <c r="K395" s="373">
        <f t="shared" si="19"/>
        <v>0</v>
      </c>
      <c r="L395" s="373">
        <f t="shared" si="20"/>
        <v>0</v>
      </c>
      <c r="O395" s="389"/>
    </row>
    <row r="396" spans="1:15">
      <c r="A396" s="101">
        <v>389</v>
      </c>
      <c r="B396" s="382" t="s">
        <v>1048</v>
      </c>
      <c r="C396" s="321" t="s">
        <v>24</v>
      </c>
      <c r="D396" s="401">
        <v>1</v>
      </c>
      <c r="E396" s="328"/>
      <c r="F396" s="328"/>
      <c r="G396" s="328"/>
      <c r="H396" s="73">
        <v>0</v>
      </c>
      <c r="I396" s="328"/>
      <c r="J396" s="372">
        <f t="shared" si="18"/>
        <v>0</v>
      </c>
      <c r="K396" s="373">
        <f t="shared" si="19"/>
        <v>0</v>
      </c>
      <c r="L396" s="373">
        <f t="shared" si="20"/>
        <v>0</v>
      </c>
      <c r="O396" s="389"/>
    </row>
    <row r="397" spans="1:15">
      <c r="A397" s="101">
        <v>390</v>
      </c>
      <c r="B397" s="382" t="s">
        <v>1049</v>
      </c>
      <c r="C397" s="321" t="s">
        <v>24</v>
      </c>
      <c r="D397" s="401">
        <v>1</v>
      </c>
      <c r="E397" s="328"/>
      <c r="F397" s="328"/>
      <c r="G397" s="328"/>
      <c r="H397" s="73">
        <v>0</v>
      </c>
      <c r="I397" s="328"/>
      <c r="J397" s="372">
        <f t="shared" si="18"/>
        <v>0</v>
      </c>
      <c r="K397" s="373">
        <f t="shared" si="19"/>
        <v>0</v>
      </c>
      <c r="L397" s="373">
        <f t="shared" si="20"/>
        <v>0</v>
      </c>
      <c r="O397" s="389"/>
    </row>
    <row r="398" spans="1:15">
      <c r="A398" s="101">
        <v>391</v>
      </c>
      <c r="B398" s="382" t="s">
        <v>1050</v>
      </c>
      <c r="C398" s="321" t="s">
        <v>24</v>
      </c>
      <c r="D398" s="401">
        <v>1</v>
      </c>
      <c r="E398" s="328"/>
      <c r="F398" s="328"/>
      <c r="G398" s="328"/>
      <c r="H398" s="73">
        <v>0</v>
      </c>
      <c r="I398" s="328"/>
      <c r="J398" s="372">
        <f t="shared" si="18"/>
        <v>0</v>
      </c>
      <c r="K398" s="373">
        <f t="shared" si="19"/>
        <v>0</v>
      </c>
      <c r="L398" s="373">
        <f t="shared" si="20"/>
        <v>0</v>
      </c>
      <c r="O398" s="389"/>
    </row>
    <row r="399" spans="1:15">
      <c r="A399" s="101">
        <v>392</v>
      </c>
      <c r="B399" s="382" t="s">
        <v>1051</v>
      </c>
      <c r="C399" s="321" t="s">
        <v>24</v>
      </c>
      <c r="D399" s="401">
        <v>1</v>
      </c>
      <c r="E399" s="328"/>
      <c r="F399" s="328"/>
      <c r="G399" s="328"/>
      <c r="H399" s="73">
        <v>0</v>
      </c>
      <c r="I399" s="328"/>
      <c r="J399" s="372">
        <f t="shared" si="18"/>
        <v>0</v>
      </c>
      <c r="K399" s="373">
        <f t="shared" si="19"/>
        <v>0</v>
      </c>
      <c r="L399" s="373">
        <f t="shared" si="20"/>
        <v>0</v>
      </c>
      <c r="O399" s="389"/>
    </row>
    <row r="400" spans="1:15">
      <c r="A400" s="101">
        <v>393</v>
      </c>
      <c r="B400" s="382" t="s">
        <v>1052</v>
      </c>
      <c r="C400" s="321" t="s">
        <v>24</v>
      </c>
      <c r="D400" s="401">
        <v>1</v>
      </c>
      <c r="E400" s="328"/>
      <c r="F400" s="328"/>
      <c r="G400" s="328"/>
      <c r="H400" s="73">
        <v>0</v>
      </c>
      <c r="I400" s="328"/>
      <c r="J400" s="372">
        <f t="shared" si="18"/>
        <v>0</v>
      </c>
      <c r="K400" s="373">
        <f t="shared" si="19"/>
        <v>0</v>
      </c>
      <c r="L400" s="373">
        <f t="shared" si="20"/>
        <v>0</v>
      </c>
      <c r="O400" s="389"/>
    </row>
    <row r="401" spans="1:15">
      <c r="A401" s="101">
        <v>394</v>
      </c>
      <c r="B401" s="382" t="s">
        <v>1053</v>
      </c>
      <c r="C401" s="321" t="s">
        <v>24</v>
      </c>
      <c r="D401" s="401">
        <v>1</v>
      </c>
      <c r="E401" s="328"/>
      <c r="F401" s="328"/>
      <c r="G401" s="328"/>
      <c r="H401" s="73">
        <v>0</v>
      </c>
      <c r="I401" s="328"/>
      <c r="J401" s="372">
        <f t="shared" si="18"/>
        <v>0</v>
      </c>
      <c r="K401" s="373">
        <f t="shared" si="19"/>
        <v>0</v>
      </c>
      <c r="L401" s="373">
        <f t="shared" si="20"/>
        <v>0</v>
      </c>
      <c r="O401" s="389"/>
    </row>
    <row r="402" spans="1:15">
      <c r="A402" s="101">
        <v>395</v>
      </c>
      <c r="B402" s="382" t="s">
        <v>1054</v>
      </c>
      <c r="C402" s="321" t="s">
        <v>24</v>
      </c>
      <c r="D402" s="401">
        <v>1</v>
      </c>
      <c r="E402" s="328"/>
      <c r="F402" s="328"/>
      <c r="G402" s="328"/>
      <c r="H402" s="73">
        <v>0</v>
      </c>
      <c r="I402" s="328"/>
      <c r="J402" s="372">
        <f t="shared" si="18"/>
        <v>0</v>
      </c>
      <c r="K402" s="373">
        <f t="shared" si="19"/>
        <v>0</v>
      </c>
      <c r="L402" s="373">
        <f t="shared" si="20"/>
        <v>0</v>
      </c>
      <c r="O402" s="389"/>
    </row>
    <row r="403" spans="1:15">
      <c r="A403" s="101">
        <v>396</v>
      </c>
      <c r="B403" s="382" t="s">
        <v>1055</v>
      </c>
      <c r="C403" s="321" t="s">
        <v>24</v>
      </c>
      <c r="D403" s="401">
        <v>1</v>
      </c>
      <c r="E403" s="328"/>
      <c r="F403" s="328"/>
      <c r="G403" s="328"/>
      <c r="H403" s="73">
        <v>0</v>
      </c>
      <c r="I403" s="328"/>
      <c r="J403" s="372">
        <f t="shared" si="18"/>
        <v>0</v>
      </c>
      <c r="K403" s="373">
        <f t="shared" si="19"/>
        <v>0</v>
      </c>
      <c r="L403" s="373">
        <f t="shared" si="20"/>
        <v>0</v>
      </c>
      <c r="O403" s="389"/>
    </row>
    <row r="404" spans="1:15">
      <c r="A404" s="101">
        <v>397</v>
      </c>
      <c r="B404" s="382" t="s">
        <v>1056</v>
      </c>
      <c r="C404" s="321" t="s">
        <v>24</v>
      </c>
      <c r="D404" s="401">
        <v>1</v>
      </c>
      <c r="E404" s="328"/>
      <c r="F404" s="328"/>
      <c r="G404" s="328"/>
      <c r="H404" s="73">
        <v>0</v>
      </c>
      <c r="I404" s="328"/>
      <c r="J404" s="372">
        <f t="shared" si="18"/>
        <v>0</v>
      </c>
      <c r="K404" s="373">
        <f t="shared" si="19"/>
        <v>0</v>
      </c>
      <c r="L404" s="373">
        <f t="shared" si="20"/>
        <v>0</v>
      </c>
      <c r="O404" s="389"/>
    </row>
    <row r="405" spans="1:15">
      <c r="A405" s="101">
        <v>398</v>
      </c>
      <c r="B405" s="382" t="s">
        <v>1057</v>
      </c>
      <c r="C405" s="321" t="s">
        <v>24</v>
      </c>
      <c r="D405" s="401">
        <v>1</v>
      </c>
      <c r="E405" s="328"/>
      <c r="F405" s="328"/>
      <c r="G405" s="328"/>
      <c r="H405" s="73">
        <v>0</v>
      </c>
      <c r="I405" s="328"/>
      <c r="J405" s="372">
        <f t="shared" si="18"/>
        <v>0</v>
      </c>
      <c r="K405" s="373">
        <f t="shared" si="19"/>
        <v>0</v>
      </c>
      <c r="L405" s="373">
        <f t="shared" si="20"/>
        <v>0</v>
      </c>
      <c r="O405" s="389"/>
    </row>
    <row r="406" spans="1:15">
      <c r="A406" s="101">
        <v>399</v>
      </c>
      <c r="B406" s="382" t="s">
        <v>1196</v>
      </c>
      <c r="C406" s="321" t="s">
        <v>24</v>
      </c>
      <c r="D406" s="401">
        <v>1</v>
      </c>
      <c r="E406" s="328"/>
      <c r="F406" s="328"/>
      <c r="G406" s="328"/>
      <c r="H406" s="73">
        <v>0</v>
      </c>
      <c r="I406" s="328"/>
      <c r="J406" s="372">
        <f t="shared" ref="J406" si="21">H406+H406*I406/100</f>
        <v>0</v>
      </c>
      <c r="K406" s="373">
        <f t="shared" ref="K406" si="22">D406*H406</f>
        <v>0</v>
      </c>
      <c r="L406" s="373">
        <f t="shared" ref="L406" si="23">K406+K406*I406/100</f>
        <v>0</v>
      </c>
      <c r="O406" s="389"/>
    </row>
    <row r="407" spans="1:15" ht="30">
      <c r="A407" s="383"/>
      <c r="B407" s="310" t="s">
        <v>1217</v>
      </c>
      <c r="C407" s="311"/>
      <c r="D407" s="311"/>
      <c r="E407" s="312"/>
      <c r="F407" s="312"/>
      <c r="G407" s="312"/>
      <c r="H407" s="312"/>
      <c r="I407" s="312"/>
      <c r="J407" s="312"/>
      <c r="K407" s="365">
        <f>SUM(K8:K406)</f>
        <v>0</v>
      </c>
      <c r="L407" s="365"/>
      <c r="O407" s="389"/>
    </row>
    <row r="408" spans="1:15" ht="30">
      <c r="A408" s="383"/>
      <c r="B408" s="310" t="s">
        <v>1218</v>
      </c>
      <c r="C408" s="311"/>
      <c r="D408" s="311"/>
      <c r="E408" s="312"/>
      <c r="F408" s="312"/>
      <c r="G408" s="312"/>
      <c r="H408" s="312"/>
      <c r="I408" s="312"/>
      <c r="J408" s="312"/>
      <c r="K408" s="365"/>
      <c r="L408" s="365">
        <f>SUM(L8:L406)</f>
        <v>0</v>
      </c>
    </row>
    <row r="409" spans="1:15" ht="25" customHeight="1">
      <c r="A409" s="106"/>
      <c r="B409" s="28" t="s">
        <v>11</v>
      </c>
      <c r="C409" s="4"/>
      <c r="D409" s="4"/>
      <c r="E409" s="3"/>
      <c r="F409" s="3"/>
      <c r="G409" s="3"/>
      <c r="H409" s="3"/>
      <c r="I409" s="3"/>
      <c r="J409" s="116"/>
      <c r="K409" s="116"/>
      <c r="L409" s="116"/>
    </row>
    <row r="410" spans="1:15" ht="15.65" customHeight="1">
      <c r="A410" s="106"/>
      <c r="B410" s="15" t="s">
        <v>47</v>
      </c>
      <c r="C410" s="15"/>
      <c r="D410" s="15"/>
      <c r="E410" s="364"/>
      <c r="F410" s="364"/>
      <c r="G410" s="3"/>
      <c r="H410" s="3"/>
      <c r="I410" s="3"/>
      <c r="J410" s="116"/>
      <c r="K410" s="116"/>
      <c r="L410" s="116"/>
    </row>
    <row r="411" spans="1:15" ht="15.65" customHeight="1">
      <c r="A411" s="106"/>
      <c r="B411" s="18" t="s">
        <v>13</v>
      </c>
      <c r="C411" s="18"/>
      <c r="D411" s="18"/>
      <c r="E411" s="364"/>
      <c r="F411" s="364"/>
      <c r="G411" s="3"/>
      <c r="H411" s="3"/>
      <c r="I411" s="3"/>
      <c r="J411" s="116"/>
      <c r="K411" s="116"/>
      <c r="L411" s="116"/>
    </row>
    <row r="412" spans="1:15" ht="20">
      <c r="A412" s="106"/>
      <c r="B412" s="28"/>
      <c r="C412" s="4"/>
      <c r="D412" s="4"/>
      <c r="E412" s="3"/>
      <c r="F412" s="3"/>
      <c r="G412" s="3"/>
      <c r="H412" s="3"/>
      <c r="I412" s="3"/>
      <c r="J412" s="116"/>
      <c r="K412" s="116"/>
      <c r="L412" s="116"/>
    </row>
    <row r="413" spans="1:15" ht="20">
      <c r="A413" s="106"/>
      <c r="B413" s="28" t="s">
        <v>14</v>
      </c>
      <c r="C413" s="4"/>
      <c r="D413" s="4"/>
      <c r="E413" s="3"/>
      <c r="F413" s="3" t="s">
        <v>15</v>
      </c>
      <c r="G413" s="3"/>
      <c r="H413" s="3"/>
      <c r="I413" s="3"/>
      <c r="J413" s="116"/>
      <c r="K413" s="116"/>
      <c r="L413" s="116"/>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60D89-C0CB-47E0-A7CF-91BFFC1BFAC6}">
  <sheetPr>
    <tabColor theme="7" tint="0.79998168889431442"/>
  </sheetPr>
  <dimension ref="A1:L96"/>
  <sheetViews>
    <sheetView topLeftCell="A47" zoomScale="70" zoomScaleNormal="70" workbookViewId="0">
      <selection activeCell="B91" sqref="B91"/>
    </sheetView>
  </sheetViews>
  <sheetFormatPr defaultColWidth="21.58203125" defaultRowHeight="14"/>
  <cols>
    <col min="1" max="1" width="2.5" style="314" bestFit="1" customWidth="1"/>
    <col min="2" max="2" width="26.58203125" style="314" customWidth="1"/>
    <col min="3" max="3" width="8.25" style="314" customWidth="1"/>
    <col min="4" max="4" width="12.1640625" style="314" customWidth="1"/>
    <col min="5" max="7" width="21.58203125" style="314"/>
    <col min="8" max="8" width="21.6640625" style="314" bestFit="1" customWidth="1"/>
    <col min="9" max="9" width="21.58203125" style="314"/>
    <col min="10" max="12" width="21.6640625" style="314" bestFit="1" customWidth="1"/>
  </cols>
  <sheetData>
    <row r="1" spans="1:12" ht="15">
      <c r="A1" s="106"/>
      <c r="B1" s="28"/>
      <c r="C1" s="4"/>
      <c r="D1" s="4"/>
      <c r="E1" s="3"/>
      <c r="F1" s="3"/>
      <c r="G1" s="3"/>
      <c r="H1" s="3"/>
      <c r="I1" s="5" t="s">
        <v>0</v>
      </c>
      <c r="J1" s="5"/>
      <c r="K1" s="3"/>
      <c r="L1" s="3"/>
    </row>
    <row r="2" spans="1:12" ht="17.5">
      <c r="A2" s="106"/>
      <c r="B2" s="29" t="s">
        <v>1</v>
      </c>
      <c r="C2" s="4"/>
      <c r="D2" s="4"/>
      <c r="E2" s="3"/>
      <c r="F2" s="3"/>
      <c r="G2" s="3"/>
      <c r="H2" s="3"/>
      <c r="I2" s="3"/>
      <c r="J2" s="5"/>
      <c r="K2" s="3"/>
      <c r="L2" s="3"/>
    </row>
    <row r="3" spans="1:12" ht="17.5">
      <c r="A3" s="106"/>
      <c r="B3" s="29"/>
      <c r="C3" s="4"/>
      <c r="D3" s="4"/>
      <c r="E3" s="3"/>
      <c r="F3" s="3"/>
      <c r="G3" s="3"/>
      <c r="H3" s="3"/>
      <c r="I3" s="3"/>
      <c r="J3" s="5"/>
      <c r="K3" s="3"/>
      <c r="L3" s="3"/>
    </row>
    <row r="4" spans="1:12">
      <c r="A4" s="106"/>
      <c r="B4" s="28"/>
      <c r="C4" s="4"/>
      <c r="D4" s="4"/>
      <c r="E4" s="3"/>
      <c r="F4" s="3"/>
      <c r="G4" s="3"/>
      <c r="H4" s="3"/>
      <c r="I4" s="3"/>
      <c r="J4" s="3"/>
      <c r="K4" s="3"/>
      <c r="L4" s="3"/>
    </row>
    <row r="5" spans="1:12">
      <c r="A5" s="106"/>
      <c r="B5" s="28"/>
      <c r="C5" s="4"/>
      <c r="D5" s="4"/>
      <c r="E5" s="3"/>
      <c r="F5" s="3"/>
      <c r="G5" s="3"/>
      <c r="H5" s="3"/>
      <c r="I5" s="3"/>
      <c r="J5" s="3"/>
      <c r="K5" s="3"/>
      <c r="L5" s="3"/>
    </row>
    <row r="6" spans="1:12" ht="17.5">
      <c r="A6" s="377"/>
      <c r="B6" s="378" t="s">
        <v>1211</v>
      </c>
      <c r="C6" s="379"/>
      <c r="D6" s="379"/>
      <c r="E6" s="379"/>
      <c r="F6" s="379"/>
      <c r="G6" s="379"/>
      <c r="H6" s="379"/>
      <c r="I6" s="379"/>
      <c r="J6" s="379"/>
      <c r="K6" s="379"/>
      <c r="L6" s="380"/>
    </row>
    <row r="7" spans="1:12" ht="20">
      <c r="A7" s="328"/>
      <c r="B7" s="366" t="s">
        <v>3</v>
      </c>
      <c r="C7" s="366" t="s">
        <v>4</v>
      </c>
      <c r="D7" s="366" t="s">
        <v>5</v>
      </c>
      <c r="E7" s="366" t="s">
        <v>6</v>
      </c>
      <c r="F7" s="366" t="s">
        <v>7</v>
      </c>
      <c r="G7" s="366" t="s">
        <v>8</v>
      </c>
      <c r="H7" s="366" t="s">
        <v>9</v>
      </c>
      <c r="I7" s="366" t="s">
        <v>10</v>
      </c>
      <c r="J7" s="366" t="s">
        <v>88</v>
      </c>
      <c r="K7" s="366" t="s">
        <v>89</v>
      </c>
      <c r="L7" s="366" t="s">
        <v>90</v>
      </c>
    </row>
    <row r="8" spans="1:12">
      <c r="A8" s="402">
        <v>1</v>
      </c>
      <c r="B8" s="403" t="s">
        <v>1060</v>
      </c>
      <c r="C8" s="402" t="s">
        <v>60</v>
      </c>
      <c r="D8" s="404">
        <v>20</v>
      </c>
      <c r="E8" s="402"/>
      <c r="F8" s="402"/>
      <c r="G8" s="402"/>
      <c r="H8" s="405">
        <v>0</v>
      </c>
      <c r="I8" s="402"/>
      <c r="J8" s="405">
        <f t="shared" ref="J8:J71" si="0">H8+H8*I8/100</f>
        <v>0</v>
      </c>
      <c r="K8" s="406">
        <f t="shared" ref="K8:K71" si="1">D8*H8</f>
        <v>0</v>
      </c>
      <c r="L8" s="406">
        <f t="shared" ref="L8:L71" si="2">K8+K8*I8/100</f>
        <v>0</v>
      </c>
    </row>
    <row r="9" spans="1:12">
      <c r="A9" s="402">
        <v>2</v>
      </c>
      <c r="B9" s="403" t="s">
        <v>1061</v>
      </c>
      <c r="C9" s="402" t="s">
        <v>60</v>
      </c>
      <c r="D9" s="404">
        <v>20</v>
      </c>
      <c r="E9" s="402"/>
      <c r="F9" s="402"/>
      <c r="G9" s="402"/>
      <c r="H9" s="405">
        <v>0</v>
      </c>
      <c r="I9" s="402"/>
      <c r="J9" s="405">
        <f t="shared" si="0"/>
        <v>0</v>
      </c>
      <c r="K9" s="406">
        <f t="shared" si="1"/>
        <v>0</v>
      </c>
      <c r="L9" s="406">
        <f t="shared" si="2"/>
        <v>0</v>
      </c>
    </row>
    <row r="10" spans="1:12">
      <c r="A10" s="402">
        <v>3</v>
      </c>
      <c r="B10" s="403" t="s">
        <v>1062</v>
      </c>
      <c r="C10" s="402" t="s">
        <v>60</v>
      </c>
      <c r="D10" s="404">
        <v>20</v>
      </c>
      <c r="E10" s="402"/>
      <c r="F10" s="402"/>
      <c r="G10" s="402"/>
      <c r="H10" s="405">
        <v>0</v>
      </c>
      <c r="I10" s="402"/>
      <c r="J10" s="405">
        <f t="shared" si="0"/>
        <v>0</v>
      </c>
      <c r="K10" s="406">
        <f t="shared" si="1"/>
        <v>0</v>
      </c>
      <c r="L10" s="406">
        <f t="shared" si="2"/>
        <v>0</v>
      </c>
    </row>
    <row r="11" spans="1:12">
      <c r="A11" s="402">
        <v>4</v>
      </c>
      <c r="B11" s="403" t="s">
        <v>1063</v>
      </c>
      <c r="C11" s="402" t="s">
        <v>60</v>
      </c>
      <c r="D11" s="404">
        <v>20</v>
      </c>
      <c r="E11" s="402"/>
      <c r="F11" s="402"/>
      <c r="G11" s="402"/>
      <c r="H11" s="405">
        <v>0</v>
      </c>
      <c r="I11" s="402"/>
      <c r="J11" s="405">
        <f t="shared" si="0"/>
        <v>0</v>
      </c>
      <c r="K11" s="406">
        <f t="shared" si="1"/>
        <v>0</v>
      </c>
      <c r="L11" s="406">
        <f t="shared" si="2"/>
        <v>0</v>
      </c>
    </row>
    <row r="12" spans="1:12">
      <c r="A12" s="402">
        <v>5</v>
      </c>
      <c r="B12" s="403" t="s">
        <v>1064</v>
      </c>
      <c r="C12" s="402" t="s">
        <v>60</v>
      </c>
      <c r="D12" s="404">
        <v>20</v>
      </c>
      <c r="E12" s="402"/>
      <c r="F12" s="402"/>
      <c r="G12" s="402"/>
      <c r="H12" s="405">
        <v>0</v>
      </c>
      <c r="I12" s="402"/>
      <c r="J12" s="405">
        <f t="shared" si="0"/>
        <v>0</v>
      </c>
      <c r="K12" s="406">
        <f t="shared" si="1"/>
        <v>0</v>
      </c>
      <c r="L12" s="406">
        <f t="shared" si="2"/>
        <v>0</v>
      </c>
    </row>
    <row r="13" spans="1:12">
      <c r="A13" s="402">
        <v>6</v>
      </c>
      <c r="B13" s="403" t="s">
        <v>1065</v>
      </c>
      <c r="C13" s="402" t="s">
        <v>60</v>
      </c>
      <c r="D13" s="404">
        <v>20</v>
      </c>
      <c r="E13" s="402"/>
      <c r="F13" s="402"/>
      <c r="G13" s="402"/>
      <c r="H13" s="405">
        <v>0</v>
      </c>
      <c r="I13" s="402"/>
      <c r="J13" s="405">
        <f t="shared" si="0"/>
        <v>0</v>
      </c>
      <c r="K13" s="406">
        <f t="shared" si="1"/>
        <v>0</v>
      </c>
      <c r="L13" s="406">
        <f t="shared" si="2"/>
        <v>0</v>
      </c>
    </row>
    <row r="14" spans="1:12">
      <c r="A14" s="402">
        <v>7</v>
      </c>
      <c r="B14" s="403" t="s">
        <v>1066</v>
      </c>
      <c r="C14" s="402" t="s">
        <v>60</v>
      </c>
      <c r="D14" s="404">
        <v>20</v>
      </c>
      <c r="E14" s="402"/>
      <c r="F14" s="402"/>
      <c r="G14" s="402"/>
      <c r="H14" s="405">
        <v>0</v>
      </c>
      <c r="I14" s="402"/>
      <c r="J14" s="405">
        <f t="shared" si="0"/>
        <v>0</v>
      </c>
      <c r="K14" s="406">
        <f t="shared" si="1"/>
        <v>0</v>
      </c>
      <c r="L14" s="406">
        <f t="shared" si="2"/>
        <v>0</v>
      </c>
    </row>
    <row r="15" spans="1:12">
      <c r="A15" s="402">
        <v>8</v>
      </c>
      <c r="B15" s="403" t="s">
        <v>1067</v>
      </c>
      <c r="C15" s="402" t="s">
        <v>60</v>
      </c>
      <c r="D15" s="404">
        <v>20</v>
      </c>
      <c r="E15" s="402"/>
      <c r="F15" s="402"/>
      <c r="G15" s="402"/>
      <c r="H15" s="405">
        <v>0</v>
      </c>
      <c r="I15" s="402"/>
      <c r="J15" s="405">
        <f t="shared" si="0"/>
        <v>0</v>
      </c>
      <c r="K15" s="406">
        <f t="shared" si="1"/>
        <v>0</v>
      </c>
      <c r="L15" s="406">
        <f t="shared" si="2"/>
        <v>0</v>
      </c>
    </row>
    <row r="16" spans="1:12">
      <c r="A16" s="402">
        <v>9</v>
      </c>
      <c r="B16" s="403" t="s">
        <v>1068</v>
      </c>
      <c r="C16" s="402" t="s">
        <v>60</v>
      </c>
      <c r="D16" s="404">
        <v>20</v>
      </c>
      <c r="E16" s="402"/>
      <c r="F16" s="402"/>
      <c r="G16" s="402"/>
      <c r="H16" s="405">
        <v>0</v>
      </c>
      <c r="I16" s="402"/>
      <c r="J16" s="405">
        <f t="shared" si="0"/>
        <v>0</v>
      </c>
      <c r="K16" s="406">
        <f t="shared" si="1"/>
        <v>0</v>
      </c>
      <c r="L16" s="406">
        <f t="shared" si="2"/>
        <v>0</v>
      </c>
    </row>
    <row r="17" spans="1:12">
      <c r="A17" s="402">
        <v>10</v>
      </c>
      <c r="B17" s="403" t="s">
        <v>1069</v>
      </c>
      <c r="C17" s="402" t="s">
        <v>60</v>
      </c>
      <c r="D17" s="404">
        <v>20</v>
      </c>
      <c r="E17" s="402"/>
      <c r="F17" s="402"/>
      <c r="G17" s="402"/>
      <c r="H17" s="405">
        <v>0</v>
      </c>
      <c r="I17" s="402"/>
      <c r="J17" s="405">
        <f t="shared" si="0"/>
        <v>0</v>
      </c>
      <c r="K17" s="406">
        <f t="shared" si="1"/>
        <v>0</v>
      </c>
      <c r="L17" s="406">
        <f t="shared" si="2"/>
        <v>0</v>
      </c>
    </row>
    <row r="18" spans="1:12">
      <c r="A18" s="402">
        <v>11</v>
      </c>
      <c r="B18" s="403" t="s">
        <v>1070</v>
      </c>
      <c r="C18" s="402" t="s">
        <v>60</v>
      </c>
      <c r="D18" s="404">
        <v>20</v>
      </c>
      <c r="E18" s="402"/>
      <c r="F18" s="402"/>
      <c r="G18" s="402"/>
      <c r="H18" s="405">
        <v>0</v>
      </c>
      <c r="I18" s="402"/>
      <c r="J18" s="405">
        <f t="shared" si="0"/>
        <v>0</v>
      </c>
      <c r="K18" s="406">
        <f t="shared" si="1"/>
        <v>0</v>
      </c>
      <c r="L18" s="406">
        <f t="shared" si="2"/>
        <v>0</v>
      </c>
    </row>
    <row r="19" spans="1:12">
      <c r="A19" s="402">
        <v>12</v>
      </c>
      <c r="B19" s="403" t="s">
        <v>1071</v>
      </c>
      <c r="C19" s="402" t="s">
        <v>60</v>
      </c>
      <c r="D19" s="404">
        <v>20</v>
      </c>
      <c r="E19" s="402"/>
      <c r="F19" s="402"/>
      <c r="G19" s="402"/>
      <c r="H19" s="405">
        <v>0</v>
      </c>
      <c r="I19" s="402"/>
      <c r="J19" s="405">
        <f t="shared" si="0"/>
        <v>0</v>
      </c>
      <c r="K19" s="406">
        <f t="shared" si="1"/>
        <v>0</v>
      </c>
      <c r="L19" s="406">
        <f t="shared" si="2"/>
        <v>0</v>
      </c>
    </row>
    <row r="20" spans="1:12">
      <c r="A20" s="402">
        <v>13</v>
      </c>
      <c r="B20" s="403" t="s">
        <v>1072</v>
      </c>
      <c r="C20" s="402" t="s">
        <v>60</v>
      </c>
      <c r="D20" s="404">
        <v>20</v>
      </c>
      <c r="E20" s="402"/>
      <c r="F20" s="402"/>
      <c r="G20" s="402"/>
      <c r="H20" s="405">
        <v>0</v>
      </c>
      <c r="I20" s="402"/>
      <c r="J20" s="405">
        <f t="shared" si="0"/>
        <v>0</v>
      </c>
      <c r="K20" s="406">
        <f t="shared" si="1"/>
        <v>0</v>
      </c>
      <c r="L20" s="406">
        <f t="shared" si="2"/>
        <v>0</v>
      </c>
    </row>
    <row r="21" spans="1:12">
      <c r="A21" s="402">
        <v>14</v>
      </c>
      <c r="B21" s="403" t="s">
        <v>1073</v>
      </c>
      <c r="C21" s="402" t="s">
        <v>60</v>
      </c>
      <c r="D21" s="404">
        <v>20</v>
      </c>
      <c r="E21" s="402"/>
      <c r="F21" s="402"/>
      <c r="G21" s="402"/>
      <c r="H21" s="405">
        <v>0</v>
      </c>
      <c r="I21" s="402"/>
      <c r="J21" s="405">
        <f t="shared" si="0"/>
        <v>0</v>
      </c>
      <c r="K21" s="406">
        <f t="shared" si="1"/>
        <v>0</v>
      </c>
      <c r="L21" s="406">
        <f t="shared" si="2"/>
        <v>0</v>
      </c>
    </row>
    <row r="22" spans="1:12">
      <c r="A22" s="402">
        <v>15</v>
      </c>
      <c r="B22" s="403" t="s">
        <v>1074</v>
      </c>
      <c r="C22" s="402" t="s">
        <v>60</v>
      </c>
      <c r="D22" s="404">
        <v>20</v>
      </c>
      <c r="E22" s="402"/>
      <c r="F22" s="402"/>
      <c r="G22" s="402"/>
      <c r="H22" s="405">
        <v>0</v>
      </c>
      <c r="I22" s="402"/>
      <c r="J22" s="405">
        <f t="shared" si="0"/>
        <v>0</v>
      </c>
      <c r="K22" s="406">
        <f t="shared" si="1"/>
        <v>0</v>
      </c>
      <c r="L22" s="406">
        <f t="shared" si="2"/>
        <v>0</v>
      </c>
    </row>
    <row r="23" spans="1:12">
      <c r="A23" s="402">
        <v>16</v>
      </c>
      <c r="B23" s="403" t="s">
        <v>1075</v>
      </c>
      <c r="C23" s="402" t="s">
        <v>60</v>
      </c>
      <c r="D23" s="404">
        <v>20</v>
      </c>
      <c r="E23" s="402"/>
      <c r="F23" s="402"/>
      <c r="G23" s="402"/>
      <c r="H23" s="405">
        <v>0</v>
      </c>
      <c r="I23" s="402"/>
      <c r="J23" s="405">
        <f t="shared" si="0"/>
        <v>0</v>
      </c>
      <c r="K23" s="406">
        <f t="shared" si="1"/>
        <v>0</v>
      </c>
      <c r="L23" s="406">
        <f t="shared" si="2"/>
        <v>0</v>
      </c>
    </row>
    <row r="24" spans="1:12">
      <c r="A24" s="402">
        <v>17</v>
      </c>
      <c r="B24" s="403" t="s">
        <v>1076</v>
      </c>
      <c r="C24" s="402" t="s">
        <v>60</v>
      </c>
      <c r="D24" s="404">
        <v>20</v>
      </c>
      <c r="E24" s="402"/>
      <c r="F24" s="402"/>
      <c r="G24" s="402"/>
      <c r="H24" s="405">
        <v>0</v>
      </c>
      <c r="I24" s="402"/>
      <c r="J24" s="405">
        <f t="shared" si="0"/>
        <v>0</v>
      </c>
      <c r="K24" s="406">
        <f t="shared" si="1"/>
        <v>0</v>
      </c>
      <c r="L24" s="406">
        <f t="shared" si="2"/>
        <v>0</v>
      </c>
    </row>
    <row r="25" spans="1:12">
      <c r="A25" s="402">
        <v>18</v>
      </c>
      <c r="B25" s="403" t="s">
        <v>1077</v>
      </c>
      <c r="C25" s="402" t="s">
        <v>60</v>
      </c>
      <c r="D25" s="404">
        <v>20</v>
      </c>
      <c r="E25" s="402"/>
      <c r="F25" s="402"/>
      <c r="G25" s="402"/>
      <c r="H25" s="405">
        <v>0</v>
      </c>
      <c r="I25" s="402"/>
      <c r="J25" s="405">
        <f t="shared" si="0"/>
        <v>0</v>
      </c>
      <c r="K25" s="406">
        <f t="shared" si="1"/>
        <v>0</v>
      </c>
      <c r="L25" s="406">
        <f t="shared" si="2"/>
        <v>0</v>
      </c>
    </row>
    <row r="26" spans="1:12">
      <c r="A26" s="402">
        <v>19</v>
      </c>
      <c r="B26" s="403" t="s">
        <v>1078</v>
      </c>
      <c r="C26" s="402" t="s">
        <v>60</v>
      </c>
      <c r="D26" s="404">
        <v>20</v>
      </c>
      <c r="E26" s="402"/>
      <c r="F26" s="402"/>
      <c r="G26" s="402"/>
      <c r="H26" s="405">
        <v>0</v>
      </c>
      <c r="I26" s="402"/>
      <c r="J26" s="405">
        <f t="shared" si="0"/>
        <v>0</v>
      </c>
      <c r="K26" s="406">
        <f t="shared" si="1"/>
        <v>0</v>
      </c>
      <c r="L26" s="406">
        <f t="shared" si="2"/>
        <v>0</v>
      </c>
    </row>
    <row r="27" spans="1:12">
      <c r="A27" s="402">
        <v>20</v>
      </c>
      <c r="B27" s="403" t="s">
        <v>1079</v>
      </c>
      <c r="C27" s="402" t="s">
        <v>60</v>
      </c>
      <c r="D27" s="404">
        <v>20</v>
      </c>
      <c r="E27" s="402"/>
      <c r="F27" s="402"/>
      <c r="G27" s="402"/>
      <c r="H27" s="405">
        <v>0</v>
      </c>
      <c r="I27" s="402"/>
      <c r="J27" s="405">
        <f t="shared" si="0"/>
        <v>0</v>
      </c>
      <c r="K27" s="406">
        <f t="shared" si="1"/>
        <v>0</v>
      </c>
      <c r="L27" s="406">
        <f t="shared" si="2"/>
        <v>0</v>
      </c>
    </row>
    <row r="28" spans="1:12">
      <c r="A28" s="402">
        <v>21</v>
      </c>
      <c r="B28" s="403" t="s">
        <v>1080</v>
      </c>
      <c r="C28" s="402" t="s">
        <v>60</v>
      </c>
      <c r="D28" s="404">
        <v>20</v>
      </c>
      <c r="E28" s="402"/>
      <c r="F28" s="402"/>
      <c r="G28" s="402"/>
      <c r="H28" s="405">
        <v>0</v>
      </c>
      <c r="I28" s="402"/>
      <c r="J28" s="405">
        <f t="shared" si="0"/>
        <v>0</v>
      </c>
      <c r="K28" s="406">
        <f t="shared" si="1"/>
        <v>0</v>
      </c>
      <c r="L28" s="406">
        <f t="shared" si="2"/>
        <v>0</v>
      </c>
    </row>
    <row r="29" spans="1:12">
      <c r="A29" s="402">
        <v>22</v>
      </c>
      <c r="B29" s="403" t="s">
        <v>1081</v>
      </c>
      <c r="C29" s="402" t="s">
        <v>60</v>
      </c>
      <c r="D29" s="404">
        <v>20</v>
      </c>
      <c r="E29" s="402"/>
      <c r="F29" s="402"/>
      <c r="G29" s="402"/>
      <c r="H29" s="405">
        <v>0</v>
      </c>
      <c r="I29" s="402"/>
      <c r="J29" s="405">
        <f t="shared" si="0"/>
        <v>0</v>
      </c>
      <c r="K29" s="406">
        <f t="shared" si="1"/>
        <v>0</v>
      </c>
      <c r="L29" s="406">
        <f t="shared" si="2"/>
        <v>0</v>
      </c>
    </row>
    <row r="30" spans="1:12">
      <c r="A30" s="402">
        <v>23</v>
      </c>
      <c r="B30" s="403" t="s">
        <v>1082</v>
      </c>
      <c r="C30" s="402" t="s">
        <v>60</v>
      </c>
      <c r="D30" s="404">
        <v>20</v>
      </c>
      <c r="E30" s="402"/>
      <c r="F30" s="402"/>
      <c r="G30" s="402"/>
      <c r="H30" s="405">
        <v>0</v>
      </c>
      <c r="I30" s="402"/>
      <c r="J30" s="405">
        <f t="shared" si="0"/>
        <v>0</v>
      </c>
      <c r="K30" s="406">
        <f t="shared" si="1"/>
        <v>0</v>
      </c>
      <c r="L30" s="406">
        <f t="shared" si="2"/>
        <v>0</v>
      </c>
    </row>
    <row r="31" spans="1:12">
      <c r="A31" s="402">
        <v>24</v>
      </c>
      <c r="B31" s="403" t="s">
        <v>1083</v>
      </c>
      <c r="C31" s="402" t="s">
        <v>60</v>
      </c>
      <c r="D31" s="404">
        <v>20</v>
      </c>
      <c r="E31" s="402"/>
      <c r="F31" s="402"/>
      <c r="G31" s="402"/>
      <c r="H31" s="405">
        <v>0</v>
      </c>
      <c r="I31" s="402"/>
      <c r="J31" s="405">
        <f t="shared" si="0"/>
        <v>0</v>
      </c>
      <c r="K31" s="406">
        <f t="shared" si="1"/>
        <v>0</v>
      </c>
      <c r="L31" s="406">
        <f t="shared" si="2"/>
        <v>0</v>
      </c>
    </row>
    <row r="32" spans="1:12">
      <c r="A32" s="402">
        <v>25</v>
      </c>
      <c r="B32" s="403" t="s">
        <v>1084</v>
      </c>
      <c r="C32" s="402" t="s">
        <v>60</v>
      </c>
      <c r="D32" s="404">
        <v>20</v>
      </c>
      <c r="E32" s="402"/>
      <c r="F32" s="402"/>
      <c r="G32" s="402"/>
      <c r="H32" s="405">
        <v>0</v>
      </c>
      <c r="I32" s="402"/>
      <c r="J32" s="405">
        <f t="shared" si="0"/>
        <v>0</v>
      </c>
      <c r="K32" s="406">
        <f t="shared" si="1"/>
        <v>0</v>
      </c>
      <c r="L32" s="406">
        <f t="shared" si="2"/>
        <v>0</v>
      </c>
    </row>
    <row r="33" spans="1:12">
      <c r="A33" s="402">
        <v>26</v>
      </c>
      <c r="B33" s="403" t="s">
        <v>1085</v>
      </c>
      <c r="C33" s="402" t="s">
        <v>60</v>
      </c>
      <c r="D33" s="404">
        <v>20</v>
      </c>
      <c r="E33" s="402"/>
      <c r="F33" s="402"/>
      <c r="G33" s="402"/>
      <c r="H33" s="405">
        <v>0</v>
      </c>
      <c r="I33" s="402"/>
      <c r="J33" s="405">
        <f t="shared" si="0"/>
        <v>0</v>
      </c>
      <c r="K33" s="406">
        <f t="shared" si="1"/>
        <v>0</v>
      </c>
      <c r="L33" s="406">
        <f t="shared" si="2"/>
        <v>0</v>
      </c>
    </row>
    <row r="34" spans="1:12">
      <c r="A34" s="402">
        <v>27</v>
      </c>
      <c r="B34" s="403" t="s">
        <v>1086</v>
      </c>
      <c r="C34" s="402" t="s">
        <v>60</v>
      </c>
      <c r="D34" s="404">
        <v>20</v>
      </c>
      <c r="E34" s="402"/>
      <c r="F34" s="402"/>
      <c r="G34" s="402"/>
      <c r="H34" s="405">
        <v>0</v>
      </c>
      <c r="I34" s="402"/>
      <c r="J34" s="405">
        <f t="shared" si="0"/>
        <v>0</v>
      </c>
      <c r="K34" s="406">
        <f t="shared" si="1"/>
        <v>0</v>
      </c>
      <c r="L34" s="406">
        <f t="shared" si="2"/>
        <v>0</v>
      </c>
    </row>
    <row r="35" spans="1:12">
      <c r="A35" s="402">
        <v>28</v>
      </c>
      <c r="B35" s="403" t="s">
        <v>1087</v>
      </c>
      <c r="C35" s="402" t="s">
        <v>60</v>
      </c>
      <c r="D35" s="404">
        <v>20</v>
      </c>
      <c r="E35" s="402"/>
      <c r="F35" s="402"/>
      <c r="G35" s="402"/>
      <c r="H35" s="405">
        <v>0</v>
      </c>
      <c r="I35" s="402"/>
      <c r="J35" s="405">
        <f t="shared" si="0"/>
        <v>0</v>
      </c>
      <c r="K35" s="406">
        <f t="shared" si="1"/>
        <v>0</v>
      </c>
      <c r="L35" s="406">
        <f t="shared" si="2"/>
        <v>0</v>
      </c>
    </row>
    <row r="36" spans="1:12">
      <c r="A36" s="402">
        <v>29</v>
      </c>
      <c r="B36" s="403" t="s">
        <v>1088</v>
      </c>
      <c r="C36" s="402" t="s">
        <v>60</v>
      </c>
      <c r="D36" s="404">
        <v>20</v>
      </c>
      <c r="E36" s="402"/>
      <c r="F36" s="402"/>
      <c r="G36" s="402"/>
      <c r="H36" s="405">
        <v>0</v>
      </c>
      <c r="I36" s="402"/>
      <c r="J36" s="405">
        <f t="shared" si="0"/>
        <v>0</v>
      </c>
      <c r="K36" s="406">
        <f t="shared" si="1"/>
        <v>0</v>
      </c>
      <c r="L36" s="406">
        <f t="shared" si="2"/>
        <v>0</v>
      </c>
    </row>
    <row r="37" spans="1:12">
      <c r="A37" s="402">
        <v>30</v>
      </c>
      <c r="B37" s="403" t="s">
        <v>1089</v>
      </c>
      <c r="C37" s="402" t="s">
        <v>60</v>
      </c>
      <c r="D37" s="404">
        <v>20</v>
      </c>
      <c r="E37" s="402"/>
      <c r="F37" s="402"/>
      <c r="G37" s="402"/>
      <c r="H37" s="405">
        <v>0</v>
      </c>
      <c r="I37" s="402"/>
      <c r="J37" s="405">
        <f t="shared" si="0"/>
        <v>0</v>
      </c>
      <c r="K37" s="406">
        <f t="shared" si="1"/>
        <v>0</v>
      </c>
      <c r="L37" s="406">
        <f t="shared" si="2"/>
        <v>0</v>
      </c>
    </row>
    <row r="38" spans="1:12">
      <c r="A38" s="402">
        <v>31</v>
      </c>
      <c r="B38" s="403" t="s">
        <v>1090</v>
      </c>
      <c r="C38" s="402" t="s">
        <v>60</v>
      </c>
      <c r="D38" s="404">
        <v>20</v>
      </c>
      <c r="E38" s="402"/>
      <c r="F38" s="402"/>
      <c r="G38" s="402"/>
      <c r="H38" s="405">
        <v>0</v>
      </c>
      <c r="I38" s="402"/>
      <c r="J38" s="405">
        <f t="shared" si="0"/>
        <v>0</v>
      </c>
      <c r="K38" s="406">
        <f t="shared" si="1"/>
        <v>0</v>
      </c>
      <c r="L38" s="406">
        <f t="shared" si="2"/>
        <v>0</v>
      </c>
    </row>
    <row r="39" spans="1:12">
      <c r="A39" s="402">
        <v>32</v>
      </c>
      <c r="B39" s="403" t="s">
        <v>1091</v>
      </c>
      <c r="C39" s="402" t="s">
        <v>60</v>
      </c>
      <c r="D39" s="404">
        <v>20</v>
      </c>
      <c r="E39" s="402"/>
      <c r="F39" s="402"/>
      <c r="G39" s="402"/>
      <c r="H39" s="405">
        <v>0</v>
      </c>
      <c r="I39" s="402"/>
      <c r="J39" s="405">
        <f t="shared" si="0"/>
        <v>0</v>
      </c>
      <c r="K39" s="406">
        <f t="shared" si="1"/>
        <v>0</v>
      </c>
      <c r="L39" s="406">
        <f t="shared" si="2"/>
        <v>0</v>
      </c>
    </row>
    <row r="40" spans="1:12">
      <c r="A40" s="402">
        <v>33</v>
      </c>
      <c r="B40" s="403" t="s">
        <v>1092</v>
      </c>
      <c r="C40" s="402" t="s">
        <v>60</v>
      </c>
      <c r="D40" s="404">
        <v>20</v>
      </c>
      <c r="E40" s="402"/>
      <c r="F40" s="402"/>
      <c r="G40" s="402"/>
      <c r="H40" s="405">
        <v>0</v>
      </c>
      <c r="I40" s="402"/>
      <c r="J40" s="405">
        <f t="shared" si="0"/>
        <v>0</v>
      </c>
      <c r="K40" s="406">
        <f t="shared" si="1"/>
        <v>0</v>
      </c>
      <c r="L40" s="406">
        <f t="shared" si="2"/>
        <v>0</v>
      </c>
    </row>
    <row r="41" spans="1:12">
      <c r="A41" s="402">
        <v>34</v>
      </c>
      <c r="B41" s="403" t="s">
        <v>1093</v>
      </c>
      <c r="C41" s="402" t="s">
        <v>60</v>
      </c>
      <c r="D41" s="404">
        <v>20</v>
      </c>
      <c r="E41" s="402"/>
      <c r="F41" s="402"/>
      <c r="G41" s="402"/>
      <c r="H41" s="405">
        <v>0</v>
      </c>
      <c r="I41" s="402"/>
      <c r="J41" s="405">
        <f t="shared" si="0"/>
        <v>0</v>
      </c>
      <c r="K41" s="406">
        <f t="shared" si="1"/>
        <v>0</v>
      </c>
      <c r="L41" s="406">
        <f t="shared" si="2"/>
        <v>0</v>
      </c>
    </row>
    <row r="42" spans="1:12">
      <c r="A42" s="402">
        <v>35</v>
      </c>
      <c r="B42" s="403" t="s">
        <v>1094</v>
      </c>
      <c r="C42" s="402" t="s">
        <v>60</v>
      </c>
      <c r="D42" s="404">
        <v>20</v>
      </c>
      <c r="E42" s="402"/>
      <c r="F42" s="402"/>
      <c r="G42" s="402"/>
      <c r="H42" s="405">
        <v>0</v>
      </c>
      <c r="I42" s="402"/>
      <c r="J42" s="405">
        <f t="shared" si="0"/>
        <v>0</v>
      </c>
      <c r="K42" s="406">
        <f t="shared" si="1"/>
        <v>0</v>
      </c>
      <c r="L42" s="406">
        <f t="shared" si="2"/>
        <v>0</v>
      </c>
    </row>
    <row r="43" spans="1:12">
      <c r="A43" s="402">
        <v>36</v>
      </c>
      <c r="B43" s="403" t="s">
        <v>1095</v>
      </c>
      <c r="C43" s="402" t="s">
        <v>60</v>
      </c>
      <c r="D43" s="404">
        <v>20</v>
      </c>
      <c r="E43" s="402"/>
      <c r="F43" s="402"/>
      <c r="G43" s="402"/>
      <c r="H43" s="405">
        <v>0</v>
      </c>
      <c r="I43" s="402"/>
      <c r="J43" s="405">
        <f t="shared" si="0"/>
        <v>0</v>
      </c>
      <c r="K43" s="406">
        <f t="shared" si="1"/>
        <v>0</v>
      </c>
      <c r="L43" s="406">
        <f t="shared" si="2"/>
        <v>0</v>
      </c>
    </row>
    <row r="44" spans="1:12">
      <c r="A44" s="402">
        <v>37</v>
      </c>
      <c r="B44" s="403" t="s">
        <v>1096</v>
      </c>
      <c r="C44" s="402" t="s">
        <v>60</v>
      </c>
      <c r="D44" s="404">
        <v>20</v>
      </c>
      <c r="E44" s="402"/>
      <c r="F44" s="402"/>
      <c r="G44" s="402"/>
      <c r="H44" s="405">
        <v>0</v>
      </c>
      <c r="I44" s="402"/>
      <c r="J44" s="405">
        <f t="shared" si="0"/>
        <v>0</v>
      </c>
      <c r="K44" s="406">
        <f t="shared" si="1"/>
        <v>0</v>
      </c>
      <c r="L44" s="406">
        <f t="shared" si="2"/>
        <v>0</v>
      </c>
    </row>
    <row r="45" spans="1:12">
      <c r="A45" s="402">
        <v>38</v>
      </c>
      <c r="B45" s="403" t="s">
        <v>1097</v>
      </c>
      <c r="C45" s="402" t="s">
        <v>60</v>
      </c>
      <c r="D45" s="404">
        <v>20</v>
      </c>
      <c r="E45" s="402"/>
      <c r="F45" s="402"/>
      <c r="G45" s="402"/>
      <c r="H45" s="405">
        <v>0</v>
      </c>
      <c r="I45" s="402"/>
      <c r="J45" s="405">
        <f t="shared" si="0"/>
        <v>0</v>
      </c>
      <c r="K45" s="406">
        <f t="shared" si="1"/>
        <v>0</v>
      </c>
      <c r="L45" s="406">
        <f t="shared" si="2"/>
        <v>0</v>
      </c>
    </row>
    <row r="46" spans="1:12">
      <c r="A46" s="402">
        <v>39</v>
      </c>
      <c r="B46" s="403" t="s">
        <v>1098</v>
      </c>
      <c r="C46" s="402" t="s">
        <v>60</v>
      </c>
      <c r="D46" s="404">
        <v>20</v>
      </c>
      <c r="E46" s="402"/>
      <c r="F46" s="402"/>
      <c r="G46" s="402"/>
      <c r="H46" s="405">
        <v>0</v>
      </c>
      <c r="I46" s="402"/>
      <c r="J46" s="405">
        <f t="shared" si="0"/>
        <v>0</v>
      </c>
      <c r="K46" s="406">
        <f t="shared" si="1"/>
        <v>0</v>
      </c>
      <c r="L46" s="406">
        <f t="shared" si="2"/>
        <v>0</v>
      </c>
    </row>
    <row r="47" spans="1:12">
      <c r="A47" s="402">
        <v>40</v>
      </c>
      <c r="B47" s="403" t="s">
        <v>1099</v>
      </c>
      <c r="C47" s="402" t="s">
        <v>60</v>
      </c>
      <c r="D47" s="404">
        <v>20</v>
      </c>
      <c r="E47" s="402"/>
      <c r="F47" s="402"/>
      <c r="G47" s="402"/>
      <c r="H47" s="405">
        <v>0</v>
      </c>
      <c r="I47" s="402"/>
      <c r="J47" s="405">
        <f t="shared" si="0"/>
        <v>0</v>
      </c>
      <c r="K47" s="406">
        <f t="shared" si="1"/>
        <v>0</v>
      </c>
      <c r="L47" s="406">
        <f t="shared" si="2"/>
        <v>0</v>
      </c>
    </row>
    <row r="48" spans="1:12">
      <c r="A48" s="402">
        <v>41</v>
      </c>
      <c r="B48" s="403" t="s">
        <v>1100</v>
      </c>
      <c r="C48" s="402" t="s">
        <v>60</v>
      </c>
      <c r="D48" s="404">
        <v>20</v>
      </c>
      <c r="E48" s="402"/>
      <c r="F48" s="402"/>
      <c r="G48" s="402"/>
      <c r="H48" s="405">
        <v>0</v>
      </c>
      <c r="I48" s="402"/>
      <c r="J48" s="405">
        <f t="shared" si="0"/>
        <v>0</v>
      </c>
      <c r="K48" s="406">
        <f t="shared" si="1"/>
        <v>0</v>
      </c>
      <c r="L48" s="406">
        <f t="shared" si="2"/>
        <v>0</v>
      </c>
    </row>
    <row r="49" spans="1:12">
      <c r="A49" s="402">
        <v>42</v>
      </c>
      <c r="B49" s="403" t="s">
        <v>1101</v>
      </c>
      <c r="C49" s="402" t="s">
        <v>60</v>
      </c>
      <c r="D49" s="404">
        <v>20</v>
      </c>
      <c r="E49" s="402"/>
      <c r="F49" s="402"/>
      <c r="G49" s="402"/>
      <c r="H49" s="405">
        <v>0</v>
      </c>
      <c r="I49" s="402"/>
      <c r="J49" s="405">
        <f t="shared" si="0"/>
        <v>0</v>
      </c>
      <c r="K49" s="406">
        <f t="shared" si="1"/>
        <v>0</v>
      </c>
      <c r="L49" s="406">
        <f t="shared" si="2"/>
        <v>0</v>
      </c>
    </row>
    <row r="50" spans="1:12">
      <c r="A50" s="402">
        <v>43</v>
      </c>
      <c r="B50" s="403" t="s">
        <v>1102</v>
      </c>
      <c r="C50" s="402" t="s">
        <v>60</v>
      </c>
      <c r="D50" s="404">
        <v>20</v>
      </c>
      <c r="E50" s="402"/>
      <c r="F50" s="402"/>
      <c r="G50" s="402"/>
      <c r="H50" s="405">
        <v>0</v>
      </c>
      <c r="I50" s="402"/>
      <c r="J50" s="405">
        <f t="shared" si="0"/>
        <v>0</v>
      </c>
      <c r="K50" s="406">
        <f t="shared" si="1"/>
        <v>0</v>
      </c>
      <c r="L50" s="406">
        <f t="shared" si="2"/>
        <v>0</v>
      </c>
    </row>
    <row r="51" spans="1:12">
      <c r="A51" s="402">
        <v>44</v>
      </c>
      <c r="B51" s="403" t="s">
        <v>1103</v>
      </c>
      <c r="C51" s="402" t="s">
        <v>60</v>
      </c>
      <c r="D51" s="404">
        <v>20</v>
      </c>
      <c r="E51" s="402"/>
      <c r="F51" s="402"/>
      <c r="G51" s="402"/>
      <c r="H51" s="405">
        <v>0</v>
      </c>
      <c r="I51" s="402"/>
      <c r="J51" s="405">
        <f t="shared" si="0"/>
        <v>0</v>
      </c>
      <c r="K51" s="406">
        <f t="shared" si="1"/>
        <v>0</v>
      </c>
      <c r="L51" s="406">
        <f t="shared" si="2"/>
        <v>0</v>
      </c>
    </row>
    <row r="52" spans="1:12">
      <c r="A52" s="402">
        <v>45</v>
      </c>
      <c r="B52" s="403" t="s">
        <v>1104</v>
      </c>
      <c r="C52" s="402" t="s">
        <v>60</v>
      </c>
      <c r="D52" s="404">
        <v>20</v>
      </c>
      <c r="E52" s="402"/>
      <c r="F52" s="402"/>
      <c r="G52" s="402"/>
      <c r="H52" s="405">
        <v>0</v>
      </c>
      <c r="I52" s="402"/>
      <c r="J52" s="405">
        <f t="shared" si="0"/>
        <v>0</v>
      </c>
      <c r="K52" s="406">
        <f t="shared" si="1"/>
        <v>0</v>
      </c>
      <c r="L52" s="406">
        <f t="shared" si="2"/>
        <v>0</v>
      </c>
    </row>
    <row r="53" spans="1:12">
      <c r="A53" s="402">
        <v>46</v>
      </c>
      <c r="B53" s="403" t="s">
        <v>1105</v>
      </c>
      <c r="C53" s="402" t="s">
        <v>60</v>
      </c>
      <c r="D53" s="404">
        <v>20</v>
      </c>
      <c r="E53" s="402"/>
      <c r="F53" s="402"/>
      <c r="G53" s="402"/>
      <c r="H53" s="405">
        <v>0</v>
      </c>
      <c r="I53" s="402"/>
      <c r="J53" s="405">
        <f t="shared" si="0"/>
        <v>0</v>
      </c>
      <c r="K53" s="406">
        <f t="shared" si="1"/>
        <v>0</v>
      </c>
      <c r="L53" s="406">
        <f t="shared" si="2"/>
        <v>0</v>
      </c>
    </row>
    <row r="54" spans="1:12">
      <c r="A54" s="402">
        <v>47</v>
      </c>
      <c r="B54" s="403" t="s">
        <v>1106</v>
      </c>
      <c r="C54" s="402" t="s">
        <v>60</v>
      </c>
      <c r="D54" s="404">
        <v>20</v>
      </c>
      <c r="E54" s="402"/>
      <c r="F54" s="402"/>
      <c r="G54" s="402"/>
      <c r="H54" s="405">
        <v>0</v>
      </c>
      <c r="I54" s="402"/>
      <c r="J54" s="405">
        <f t="shared" si="0"/>
        <v>0</v>
      </c>
      <c r="K54" s="406">
        <f t="shared" si="1"/>
        <v>0</v>
      </c>
      <c r="L54" s="406">
        <f t="shared" si="2"/>
        <v>0</v>
      </c>
    </row>
    <row r="55" spans="1:12">
      <c r="A55" s="402">
        <v>48</v>
      </c>
      <c r="B55" s="403" t="s">
        <v>1107</v>
      </c>
      <c r="C55" s="402" t="s">
        <v>60</v>
      </c>
      <c r="D55" s="404">
        <v>20</v>
      </c>
      <c r="E55" s="402"/>
      <c r="F55" s="402"/>
      <c r="G55" s="402"/>
      <c r="H55" s="405">
        <v>0</v>
      </c>
      <c r="I55" s="402"/>
      <c r="J55" s="405">
        <f t="shared" si="0"/>
        <v>0</v>
      </c>
      <c r="K55" s="406">
        <f t="shared" si="1"/>
        <v>0</v>
      </c>
      <c r="L55" s="406">
        <f t="shared" si="2"/>
        <v>0</v>
      </c>
    </row>
    <row r="56" spans="1:12">
      <c r="A56" s="402">
        <v>49</v>
      </c>
      <c r="B56" s="403" t="s">
        <v>1108</v>
      </c>
      <c r="C56" s="402" t="s">
        <v>60</v>
      </c>
      <c r="D56" s="404">
        <v>20</v>
      </c>
      <c r="E56" s="402"/>
      <c r="F56" s="402"/>
      <c r="G56" s="402"/>
      <c r="H56" s="405">
        <v>0</v>
      </c>
      <c r="I56" s="402"/>
      <c r="J56" s="405">
        <f t="shared" si="0"/>
        <v>0</v>
      </c>
      <c r="K56" s="406">
        <f t="shared" si="1"/>
        <v>0</v>
      </c>
      <c r="L56" s="406">
        <f t="shared" si="2"/>
        <v>0</v>
      </c>
    </row>
    <row r="57" spans="1:12">
      <c r="A57" s="402">
        <v>50</v>
      </c>
      <c r="B57" s="403" t="s">
        <v>1109</v>
      </c>
      <c r="C57" s="402" t="s">
        <v>60</v>
      </c>
      <c r="D57" s="404">
        <v>20</v>
      </c>
      <c r="E57" s="402"/>
      <c r="F57" s="402"/>
      <c r="G57" s="402"/>
      <c r="H57" s="405">
        <v>0</v>
      </c>
      <c r="I57" s="402"/>
      <c r="J57" s="405">
        <f t="shared" si="0"/>
        <v>0</v>
      </c>
      <c r="K57" s="406">
        <f t="shared" si="1"/>
        <v>0</v>
      </c>
      <c r="L57" s="406">
        <f t="shared" si="2"/>
        <v>0</v>
      </c>
    </row>
    <row r="58" spans="1:12">
      <c r="A58" s="402">
        <v>51</v>
      </c>
      <c r="B58" s="403" t="s">
        <v>1110</v>
      </c>
      <c r="C58" s="402" t="s">
        <v>60</v>
      </c>
      <c r="D58" s="404">
        <v>20</v>
      </c>
      <c r="E58" s="402"/>
      <c r="F58" s="402"/>
      <c r="G58" s="402"/>
      <c r="H58" s="405">
        <v>0</v>
      </c>
      <c r="I58" s="402"/>
      <c r="J58" s="405">
        <f t="shared" si="0"/>
        <v>0</v>
      </c>
      <c r="K58" s="406">
        <f t="shared" si="1"/>
        <v>0</v>
      </c>
      <c r="L58" s="406">
        <f t="shared" si="2"/>
        <v>0</v>
      </c>
    </row>
    <row r="59" spans="1:12">
      <c r="A59" s="402">
        <v>52</v>
      </c>
      <c r="B59" s="403" t="s">
        <v>1111</v>
      </c>
      <c r="C59" s="402" t="s">
        <v>60</v>
      </c>
      <c r="D59" s="404">
        <v>20</v>
      </c>
      <c r="E59" s="402"/>
      <c r="F59" s="402"/>
      <c r="G59" s="402"/>
      <c r="H59" s="405">
        <v>0</v>
      </c>
      <c r="I59" s="402"/>
      <c r="J59" s="405">
        <f t="shared" si="0"/>
        <v>0</v>
      </c>
      <c r="K59" s="406">
        <f t="shared" si="1"/>
        <v>0</v>
      </c>
      <c r="L59" s="406">
        <f t="shared" si="2"/>
        <v>0</v>
      </c>
    </row>
    <row r="60" spans="1:12">
      <c r="A60" s="402">
        <v>53</v>
      </c>
      <c r="B60" s="403" t="s">
        <v>1112</v>
      </c>
      <c r="C60" s="402" t="s">
        <v>60</v>
      </c>
      <c r="D60" s="404">
        <v>20</v>
      </c>
      <c r="E60" s="402"/>
      <c r="F60" s="402"/>
      <c r="G60" s="402"/>
      <c r="H60" s="405">
        <v>0</v>
      </c>
      <c r="I60" s="402"/>
      <c r="J60" s="405">
        <f t="shared" si="0"/>
        <v>0</v>
      </c>
      <c r="K60" s="406">
        <f t="shared" si="1"/>
        <v>0</v>
      </c>
      <c r="L60" s="406">
        <f t="shared" si="2"/>
        <v>0</v>
      </c>
    </row>
    <row r="61" spans="1:12" ht="23.5">
      <c r="A61" s="402">
        <v>54</v>
      </c>
      <c r="B61" s="403" t="s">
        <v>1113</v>
      </c>
      <c r="C61" s="402" t="s">
        <v>60</v>
      </c>
      <c r="D61" s="404">
        <v>20</v>
      </c>
      <c r="E61" s="402"/>
      <c r="F61" s="402"/>
      <c r="G61" s="402"/>
      <c r="H61" s="405">
        <v>0</v>
      </c>
      <c r="I61" s="402"/>
      <c r="J61" s="405">
        <f t="shared" si="0"/>
        <v>0</v>
      </c>
      <c r="K61" s="406">
        <f t="shared" si="1"/>
        <v>0</v>
      </c>
      <c r="L61" s="406">
        <f t="shared" si="2"/>
        <v>0</v>
      </c>
    </row>
    <row r="62" spans="1:12">
      <c r="A62" s="402">
        <v>55</v>
      </c>
      <c r="B62" s="403" t="s">
        <v>1114</v>
      </c>
      <c r="C62" s="402" t="s">
        <v>60</v>
      </c>
      <c r="D62" s="404">
        <v>20</v>
      </c>
      <c r="E62" s="402"/>
      <c r="F62" s="402"/>
      <c r="G62" s="402"/>
      <c r="H62" s="405">
        <v>0</v>
      </c>
      <c r="I62" s="402"/>
      <c r="J62" s="405">
        <f t="shared" si="0"/>
        <v>0</v>
      </c>
      <c r="K62" s="406">
        <f t="shared" si="1"/>
        <v>0</v>
      </c>
      <c r="L62" s="406">
        <f t="shared" si="2"/>
        <v>0</v>
      </c>
    </row>
    <row r="63" spans="1:12">
      <c r="A63" s="402">
        <v>56</v>
      </c>
      <c r="B63" s="403" t="s">
        <v>1115</v>
      </c>
      <c r="C63" s="402" t="s">
        <v>60</v>
      </c>
      <c r="D63" s="404">
        <v>20</v>
      </c>
      <c r="E63" s="402"/>
      <c r="F63" s="402"/>
      <c r="G63" s="402"/>
      <c r="H63" s="405">
        <v>0</v>
      </c>
      <c r="I63" s="402"/>
      <c r="J63" s="405">
        <f t="shared" si="0"/>
        <v>0</v>
      </c>
      <c r="K63" s="406">
        <f t="shared" si="1"/>
        <v>0</v>
      </c>
      <c r="L63" s="406">
        <f t="shared" si="2"/>
        <v>0</v>
      </c>
    </row>
    <row r="64" spans="1:12">
      <c r="A64" s="402">
        <v>57</v>
      </c>
      <c r="B64" s="403" t="s">
        <v>1116</v>
      </c>
      <c r="C64" s="402" t="s">
        <v>60</v>
      </c>
      <c r="D64" s="404">
        <v>20</v>
      </c>
      <c r="E64" s="402"/>
      <c r="F64" s="402"/>
      <c r="G64" s="402"/>
      <c r="H64" s="405">
        <v>0</v>
      </c>
      <c r="I64" s="402"/>
      <c r="J64" s="405">
        <f t="shared" si="0"/>
        <v>0</v>
      </c>
      <c r="K64" s="406">
        <f t="shared" si="1"/>
        <v>0</v>
      </c>
      <c r="L64" s="406">
        <f t="shared" si="2"/>
        <v>0</v>
      </c>
    </row>
    <row r="65" spans="1:12">
      <c r="A65" s="402">
        <v>58</v>
      </c>
      <c r="B65" s="403" t="s">
        <v>1117</v>
      </c>
      <c r="C65" s="402" t="s">
        <v>60</v>
      </c>
      <c r="D65" s="404">
        <v>20</v>
      </c>
      <c r="E65" s="402"/>
      <c r="F65" s="402"/>
      <c r="G65" s="402"/>
      <c r="H65" s="405">
        <v>0</v>
      </c>
      <c r="I65" s="402"/>
      <c r="J65" s="405">
        <f t="shared" si="0"/>
        <v>0</v>
      </c>
      <c r="K65" s="406">
        <f t="shared" si="1"/>
        <v>0</v>
      </c>
      <c r="L65" s="406">
        <f t="shared" si="2"/>
        <v>0</v>
      </c>
    </row>
    <row r="66" spans="1:12">
      <c r="A66" s="402">
        <v>59</v>
      </c>
      <c r="B66" s="403" t="s">
        <v>1118</v>
      </c>
      <c r="C66" s="402" t="s">
        <v>60</v>
      </c>
      <c r="D66" s="404">
        <v>20</v>
      </c>
      <c r="E66" s="402"/>
      <c r="F66" s="402"/>
      <c r="G66" s="402"/>
      <c r="H66" s="405">
        <v>0</v>
      </c>
      <c r="I66" s="402"/>
      <c r="J66" s="405">
        <f t="shared" si="0"/>
        <v>0</v>
      </c>
      <c r="K66" s="406">
        <f t="shared" si="1"/>
        <v>0</v>
      </c>
      <c r="L66" s="406">
        <f t="shared" si="2"/>
        <v>0</v>
      </c>
    </row>
    <row r="67" spans="1:12">
      <c r="A67" s="402">
        <v>60</v>
      </c>
      <c r="B67" s="403" t="s">
        <v>1119</v>
      </c>
      <c r="C67" s="402" t="s">
        <v>60</v>
      </c>
      <c r="D67" s="404">
        <v>20</v>
      </c>
      <c r="E67" s="402"/>
      <c r="F67" s="402"/>
      <c r="G67" s="402"/>
      <c r="H67" s="405">
        <v>0</v>
      </c>
      <c r="I67" s="402"/>
      <c r="J67" s="405">
        <f t="shared" si="0"/>
        <v>0</v>
      </c>
      <c r="K67" s="406">
        <f t="shared" si="1"/>
        <v>0</v>
      </c>
      <c r="L67" s="406">
        <f t="shared" si="2"/>
        <v>0</v>
      </c>
    </row>
    <row r="68" spans="1:12">
      <c r="A68" s="402">
        <v>61</v>
      </c>
      <c r="B68" s="403" t="s">
        <v>1120</v>
      </c>
      <c r="C68" s="402" t="s">
        <v>60</v>
      </c>
      <c r="D68" s="404">
        <v>20</v>
      </c>
      <c r="E68" s="402"/>
      <c r="F68" s="402"/>
      <c r="G68" s="402"/>
      <c r="H68" s="405">
        <v>0</v>
      </c>
      <c r="I68" s="402"/>
      <c r="J68" s="405">
        <f t="shared" si="0"/>
        <v>0</v>
      </c>
      <c r="K68" s="406">
        <f t="shared" si="1"/>
        <v>0</v>
      </c>
      <c r="L68" s="406">
        <f t="shared" si="2"/>
        <v>0</v>
      </c>
    </row>
    <row r="69" spans="1:12">
      <c r="A69" s="402">
        <v>62</v>
      </c>
      <c r="B69" s="403" t="s">
        <v>1121</v>
      </c>
      <c r="C69" s="402" t="s">
        <v>60</v>
      </c>
      <c r="D69" s="404">
        <v>20</v>
      </c>
      <c r="E69" s="402"/>
      <c r="F69" s="402"/>
      <c r="G69" s="402"/>
      <c r="H69" s="405">
        <v>0</v>
      </c>
      <c r="I69" s="402"/>
      <c r="J69" s="405">
        <f t="shared" si="0"/>
        <v>0</v>
      </c>
      <c r="K69" s="406">
        <f t="shared" si="1"/>
        <v>0</v>
      </c>
      <c r="L69" s="406">
        <f t="shared" si="2"/>
        <v>0</v>
      </c>
    </row>
    <row r="70" spans="1:12">
      <c r="A70" s="402">
        <v>63</v>
      </c>
      <c r="B70" s="403" t="s">
        <v>1122</v>
      </c>
      <c r="C70" s="402" t="s">
        <v>60</v>
      </c>
      <c r="D70" s="404">
        <v>20</v>
      </c>
      <c r="E70" s="402"/>
      <c r="F70" s="402"/>
      <c r="G70" s="402"/>
      <c r="H70" s="405">
        <v>0</v>
      </c>
      <c r="I70" s="402"/>
      <c r="J70" s="405">
        <f t="shared" si="0"/>
        <v>0</v>
      </c>
      <c r="K70" s="406">
        <f t="shared" si="1"/>
        <v>0</v>
      </c>
      <c r="L70" s="406">
        <f t="shared" si="2"/>
        <v>0</v>
      </c>
    </row>
    <row r="71" spans="1:12">
      <c r="A71" s="402">
        <v>64</v>
      </c>
      <c r="B71" s="403" t="s">
        <v>1123</v>
      </c>
      <c r="C71" s="402" t="s">
        <v>60</v>
      </c>
      <c r="D71" s="404">
        <v>20</v>
      </c>
      <c r="E71" s="402"/>
      <c r="F71" s="402"/>
      <c r="G71" s="402"/>
      <c r="H71" s="405">
        <v>0</v>
      </c>
      <c r="I71" s="402"/>
      <c r="J71" s="405">
        <f t="shared" si="0"/>
        <v>0</v>
      </c>
      <c r="K71" s="406">
        <f t="shared" si="1"/>
        <v>0</v>
      </c>
      <c r="L71" s="406">
        <f t="shared" si="2"/>
        <v>0</v>
      </c>
    </row>
    <row r="72" spans="1:12">
      <c r="A72" s="402">
        <v>65</v>
      </c>
      <c r="B72" s="403" t="s">
        <v>1124</v>
      </c>
      <c r="C72" s="402" t="s">
        <v>60</v>
      </c>
      <c r="D72" s="404">
        <v>20</v>
      </c>
      <c r="E72" s="402"/>
      <c r="F72" s="402"/>
      <c r="G72" s="402"/>
      <c r="H72" s="405">
        <v>0</v>
      </c>
      <c r="I72" s="402"/>
      <c r="J72" s="405">
        <f t="shared" ref="J72:J89" si="3">H72+H72*I72/100</f>
        <v>0</v>
      </c>
      <c r="K72" s="406">
        <f t="shared" ref="K72:K89" si="4">D72*H72</f>
        <v>0</v>
      </c>
      <c r="L72" s="406">
        <f t="shared" ref="L72:L89" si="5">K72+K72*I72/100</f>
        <v>0</v>
      </c>
    </row>
    <row r="73" spans="1:12">
      <c r="A73" s="402">
        <v>66</v>
      </c>
      <c r="B73" s="403" t="s">
        <v>1125</v>
      </c>
      <c r="C73" s="402" t="s">
        <v>60</v>
      </c>
      <c r="D73" s="404">
        <v>20</v>
      </c>
      <c r="E73" s="402"/>
      <c r="F73" s="402"/>
      <c r="G73" s="402"/>
      <c r="H73" s="405">
        <v>0</v>
      </c>
      <c r="I73" s="402"/>
      <c r="J73" s="405">
        <f t="shared" si="3"/>
        <v>0</v>
      </c>
      <c r="K73" s="406">
        <f t="shared" si="4"/>
        <v>0</v>
      </c>
      <c r="L73" s="406">
        <f t="shared" si="5"/>
        <v>0</v>
      </c>
    </row>
    <row r="74" spans="1:12">
      <c r="A74" s="402">
        <v>67</v>
      </c>
      <c r="B74" s="403" t="s">
        <v>1126</v>
      </c>
      <c r="C74" s="402" t="s">
        <v>60</v>
      </c>
      <c r="D74" s="404">
        <v>20</v>
      </c>
      <c r="E74" s="402"/>
      <c r="F74" s="402"/>
      <c r="G74" s="402"/>
      <c r="H74" s="405">
        <v>0</v>
      </c>
      <c r="I74" s="402"/>
      <c r="J74" s="405">
        <f t="shared" si="3"/>
        <v>0</v>
      </c>
      <c r="K74" s="406">
        <f t="shared" si="4"/>
        <v>0</v>
      </c>
      <c r="L74" s="406">
        <f t="shared" si="5"/>
        <v>0</v>
      </c>
    </row>
    <row r="75" spans="1:12">
      <c r="A75" s="402">
        <v>68</v>
      </c>
      <c r="B75" s="403" t="s">
        <v>1127</v>
      </c>
      <c r="C75" s="402" t="s">
        <v>60</v>
      </c>
      <c r="D75" s="404">
        <v>20</v>
      </c>
      <c r="E75" s="402"/>
      <c r="F75" s="402"/>
      <c r="G75" s="402"/>
      <c r="H75" s="405">
        <v>0</v>
      </c>
      <c r="I75" s="402"/>
      <c r="J75" s="405">
        <f t="shared" si="3"/>
        <v>0</v>
      </c>
      <c r="K75" s="406">
        <f t="shared" si="4"/>
        <v>0</v>
      </c>
      <c r="L75" s="406">
        <f t="shared" si="5"/>
        <v>0</v>
      </c>
    </row>
    <row r="76" spans="1:12">
      <c r="A76" s="402">
        <v>69</v>
      </c>
      <c r="B76" s="403" t="s">
        <v>1128</v>
      </c>
      <c r="C76" s="402" t="s">
        <v>60</v>
      </c>
      <c r="D76" s="404">
        <v>20</v>
      </c>
      <c r="E76" s="402"/>
      <c r="F76" s="402"/>
      <c r="G76" s="402"/>
      <c r="H76" s="405">
        <v>0</v>
      </c>
      <c r="I76" s="402"/>
      <c r="J76" s="405">
        <f t="shared" si="3"/>
        <v>0</v>
      </c>
      <c r="K76" s="406">
        <f t="shared" si="4"/>
        <v>0</v>
      </c>
      <c r="L76" s="406">
        <f t="shared" si="5"/>
        <v>0</v>
      </c>
    </row>
    <row r="77" spans="1:12">
      <c r="A77" s="402">
        <v>70</v>
      </c>
      <c r="B77" s="403" t="s">
        <v>1129</v>
      </c>
      <c r="C77" s="402" t="s">
        <v>60</v>
      </c>
      <c r="D77" s="404">
        <v>20</v>
      </c>
      <c r="E77" s="402"/>
      <c r="F77" s="402"/>
      <c r="G77" s="402"/>
      <c r="H77" s="405">
        <v>0</v>
      </c>
      <c r="I77" s="402"/>
      <c r="J77" s="405">
        <f t="shared" si="3"/>
        <v>0</v>
      </c>
      <c r="K77" s="406">
        <f t="shared" si="4"/>
        <v>0</v>
      </c>
      <c r="L77" s="406">
        <f t="shared" si="5"/>
        <v>0</v>
      </c>
    </row>
    <row r="78" spans="1:12">
      <c r="A78" s="402">
        <v>71</v>
      </c>
      <c r="B78" s="403" t="s">
        <v>1130</v>
      </c>
      <c r="C78" s="402" t="s">
        <v>60</v>
      </c>
      <c r="D78" s="404">
        <v>20</v>
      </c>
      <c r="E78" s="402"/>
      <c r="F78" s="402"/>
      <c r="G78" s="402"/>
      <c r="H78" s="405">
        <v>0</v>
      </c>
      <c r="I78" s="402"/>
      <c r="J78" s="405">
        <f t="shared" si="3"/>
        <v>0</v>
      </c>
      <c r="K78" s="406">
        <f t="shared" si="4"/>
        <v>0</v>
      </c>
      <c r="L78" s="406">
        <f t="shared" si="5"/>
        <v>0</v>
      </c>
    </row>
    <row r="79" spans="1:12">
      <c r="A79" s="402">
        <v>72</v>
      </c>
      <c r="B79" s="403" t="s">
        <v>1131</v>
      </c>
      <c r="C79" s="402" t="s">
        <v>60</v>
      </c>
      <c r="D79" s="404">
        <v>20</v>
      </c>
      <c r="E79" s="402"/>
      <c r="F79" s="402"/>
      <c r="G79" s="402"/>
      <c r="H79" s="405">
        <v>0</v>
      </c>
      <c r="I79" s="402"/>
      <c r="J79" s="405">
        <f t="shared" si="3"/>
        <v>0</v>
      </c>
      <c r="K79" s="406">
        <f t="shared" si="4"/>
        <v>0</v>
      </c>
      <c r="L79" s="406">
        <f t="shared" si="5"/>
        <v>0</v>
      </c>
    </row>
    <row r="80" spans="1:12">
      <c r="A80" s="402">
        <v>73</v>
      </c>
      <c r="B80" s="403" t="s">
        <v>1132</v>
      </c>
      <c r="C80" s="402" t="s">
        <v>60</v>
      </c>
      <c r="D80" s="404">
        <v>20</v>
      </c>
      <c r="E80" s="402"/>
      <c r="F80" s="402"/>
      <c r="G80" s="402"/>
      <c r="H80" s="405">
        <v>0</v>
      </c>
      <c r="I80" s="402"/>
      <c r="J80" s="405">
        <f t="shared" si="3"/>
        <v>0</v>
      </c>
      <c r="K80" s="406">
        <f t="shared" si="4"/>
        <v>0</v>
      </c>
      <c r="L80" s="406">
        <f t="shared" si="5"/>
        <v>0</v>
      </c>
    </row>
    <row r="81" spans="1:12">
      <c r="A81" s="402">
        <v>74</v>
      </c>
      <c r="B81" s="403" t="s">
        <v>1133</v>
      </c>
      <c r="C81" s="402" t="s">
        <v>60</v>
      </c>
      <c r="D81" s="404">
        <v>20</v>
      </c>
      <c r="E81" s="402"/>
      <c r="F81" s="402"/>
      <c r="G81" s="402"/>
      <c r="H81" s="405">
        <v>0</v>
      </c>
      <c r="I81" s="402"/>
      <c r="J81" s="405">
        <f t="shared" si="3"/>
        <v>0</v>
      </c>
      <c r="K81" s="406">
        <f t="shared" si="4"/>
        <v>0</v>
      </c>
      <c r="L81" s="406">
        <f t="shared" si="5"/>
        <v>0</v>
      </c>
    </row>
    <row r="82" spans="1:12">
      <c r="A82" s="402">
        <v>75</v>
      </c>
      <c r="B82" s="403" t="s">
        <v>1134</v>
      </c>
      <c r="C82" s="402" t="s">
        <v>60</v>
      </c>
      <c r="D82" s="404">
        <v>20</v>
      </c>
      <c r="E82" s="402"/>
      <c r="F82" s="402"/>
      <c r="G82" s="402"/>
      <c r="H82" s="405">
        <v>0</v>
      </c>
      <c r="I82" s="402"/>
      <c r="J82" s="405">
        <f t="shared" si="3"/>
        <v>0</v>
      </c>
      <c r="K82" s="406">
        <f t="shared" si="4"/>
        <v>0</v>
      </c>
      <c r="L82" s="406">
        <f t="shared" si="5"/>
        <v>0</v>
      </c>
    </row>
    <row r="83" spans="1:12">
      <c r="A83" s="402">
        <v>76</v>
      </c>
      <c r="B83" s="403" t="s">
        <v>1135</v>
      </c>
      <c r="C83" s="402" t="s">
        <v>60</v>
      </c>
      <c r="D83" s="404">
        <v>20</v>
      </c>
      <c r="E83" s="402"/>
      <c r="F83" s="402"/>
      <c r="G83" s="402"/>
      <c r="H83" s="405">
        <v>0</v>
      </c>
      <c r="I83" s="402"/>
      <c r="J83" s="405">
        <f t="shared" si="3"/>
        <v>0</v>
      </c>
      <c r="K83" s="406">
        <f t="shared" si="4"/>
        <v>0</v>
      </c>
      <c r="L83" s="406">
        <f t="shared" si="5"/>
        <v>0</v>
      </c>
    </row>
    <row r="84" spans="1:12">
      <c r="A84" s="402">
        <v>77</v>
      </c>
      <c r="B84" s="403" t="s">
        <v>1136</v>
      </c>
      <c r="C84" s="402" t="s">
        <v>60</v>
      </c>
      <c r="D84" s="404">
        <v>20</v>
      </c>
      <c r="E84" s="402"/>
      <c r="F84" s="402"/>
      <c r="G84" s="402"/>
      <c r="H84" s="405">
        <v>0</v>
      </c>
      <c r="I84" s="402"/>
      <c r="J84" s="405">
        <f t="shared" si="3"/>
        <v>0</v>
      </c>
      <c r="K84" s="406">
        <f t="shared" si="4"/>
        <v>0</v>
      </c>
      <c r="L84" s="406">
        <f t="shared" si="5"/>
        <v>0</v>
      </c>
    </row>
    <row r="85" spans="1:12">
      <c r="A85" s="402">
        <v>78</v>
      </c>
      <c r="B85" s="403" t="s">
        <v>1137</v>
      </c>
      <c r="C85" s="402" t="s">
        <v>60</v>
      </c>
      <c r="D85" s="404">
        <v>20</v>
      </c>
      <c r="E85" s="402"/>
      <c r="F85" s="402"/>
      <c r="G85" s="402"/>
      <c r="H85" s="405">
        <v>0</v>
      </c>
      <c r="I85" s="402"/>
      <c r="J85" s="405">
        <f t="shared" si="3"/>
        <v>0</v>
      </c>
      <c r="K85" s="406">
        <f t="shared" si="4"/>
        <v>0</v>
      </c>
      <c r="L85" s="406">
        <f t="shared" si="5"/>
        <v>0</v>
      </c>
    </row>
    <row r="86" spans="1:12">
      <c r="A86" s="402">
        <v>79</v>
      </c>
      <c r="B86" s="403" t="s">
        <v>1138</v>
      </c>
      <c r="C86" s="402" t="s">
        <v>60</v>
      </c>
      <c r="D86" s="404">
        <v>20</v>
      </c>
      <c r="E86" s="402"/>
      <c r="F86" s="402"/>
      <c r="G86" s="402"/>
      <c r="H86" s="405">
        <v>0</v>
      </c>
      <c r="I86" s="402"/>
      <c r="J86" s="405">
        <f t="shared" si="3"/>
        <v>0</v>
      </c>
      <c r="K86" s="406">
        <f t="shared" si="4"/>
        <v>0</v>
      </c>
      <c r="L86" s="406">
        <f t="shared" si="5"/>
        <v>0</v>
      </c>
    </row>
    <row r="87" spans="1:12">
      <c r="A87" s="402">
        <v>80</v>
      </c>
      <c r="B87" s="403" t="s">
        <v>1139</v>
      </c>
      <c r="C87" s="402" t="s">
        <v>60</v>
      </c>
      <c r="D87" s="404">
        <v>20</v>
      </c>
      <c r="E87" s="402"/>
      <c r="F87" s="402"/>
      <c r="G87" s="402"/>
      <c r="H87" s="405">
        <v>0</v>
      </c>
      <c r="I87" s="402"/>
      <c r="J87" s="405">
        <f t="shared" si="3"/>
        <v>0</v>
      </c>
      <c r="K87" s="406">
        <f t="shared" si="4"/>
        <v>0</v>
      </c>
      <c r="L87" s="406">
        <f t="shared" si="5"/>
        <v>0</v>
      </c>
    </row>
    <row r="88" spans="1:12">
      <c r="A88" s="402">
        <v>81</v>
      </c>
      <c r="B88" s="403" t="s">
        <v>1140</v>
      </c>
      <c r="C88" s="402" t="s">
        <v>60</v>
      </c>
      <c r="D88" s="404">
        <v>20</v>
      </c>
      <c r="E88" s="402"/>
      <c r="F88" s="402"/>
      <c r="G88" s="402"/>
      <c r="H88" s="405">
        <v>0</v>
      </c>
      <c r="I88" s="402"/>
      <c r="J88" s="405">
        <f t="shared" si="3"/>
        <v>0</v>
      </c>
      <c r="K88" s="406">
        <f t="shared" si="4"/>
        <v>0</v>
      </c>
      <c r="L88" s="406">
        <f t="shared" si="5"/>
        <v>0</v>
      </c>
    </row>
    <row r="89" spans="1:12">
      <c r="A89" s="278">
        <v>82</v>
      </c>
      <c r="B89" s="385" t="s">
        <v>1141</v>
      </c>
      <c r="C89" s="278" t="s">
        <v>60</v>
      </c>
      <c r="D89" s="394">
        <v>20</v>
      </c>
      <c r="E89" s="278"/>
      <c r="F89" s="278"/>
      <c r="G89" s="278"/>
      <c r="H89" s="73">
        <v>0</v>
      </c>
      <c r="I89" s="328"/>
      <c r="J89" s="73">
        <f t="shared" si="3"/>
        <v>0</v>
      </c>
      <c r="K89" s="373">
        <f t="shared" si="4"/>
        <v>0</v>
      </c>
      <c r="L89" s="373">
        <f t="shared" si="5"/>
        <v>0</v>
      </c>
    </row>
    <row r="90" spans="1:12" ht="30.5" customHeight="1">
      <c r="A90" s="383"/>
      <c r="B90" s="310" t="s">
        <v>1221</v>
      </c>
      <c r="C90" s="311"/>
      <c r="D90" s="311"/>
      <c r="E90" s="312"/>
      <c r="F90" s="312"/>
      <c r="G90" s="312"/>
      <c r="H90" s="312"/>
      <c r="I90" s="312"/>
      <c r="J90" s="312"/>
      <c r="K90" s="365">
        <f>SUM(K8:K89)</f>
        <v>0</v>
      </c>
      <c r="L90" s="365"/>
    </row>
    <row r="91" spans="1:12" ht="30.5" customHeight="1">
      <c r="A91" s="383"/>
      <c r="B91" s="310" t="s">
        <v>1222</v>
      </c>
      <c r="C91" s="311"/>
      <c r="D91" s="311"/>
      <c r="E91" s="312"/>
      <c r="F91" s="312"/>
      <c r="G91" s="312"/>
      <c r="H91" s="312"/>
      <c r="I91" s="312"/>
      <c r="J91" s="312"/>
      <c r="K91" s="365"/>
      <c r="L91" s="365">
        <f>SUM(L8:L89)</f>
        <v>0</v>
      </c>
    </row>
    <row r="92" spans="1:12" ht="25" customHeight="1">
      <c r="A92" s="106"/>
      <c r="B92" s="28" t="s">
        <v>11</v>
      </c>
      <c r="C92" s="4"/>
      <c r="D92" s="4"/>
      <c r="E92" s="3"/>
      <c r="F92" s="3"/>
      <c r="G92" s="3"/>
      <c r="H92" s="3"/>
      <c r="I92" s="3"/>
      <c r="J92" s="116"/>
      <c r="K92" s="116"/>
      <c r="L92" s="116"/>
    </row>
    <row r="93" spans="1:12" ht="15.65" customHeight="1">
      <c r="A93" s="106"/>
      <c r="B93" s="15" t="s">
        <v>47</v>
      </c>
      <c r="C93" s="15"/>
      <c r="D93" s="15"/>
      <c r="E93" s="364"/>
      <c r="F93" s="364"/>
      <c r="G93" s="3"/>
      <c r="H93" s="3"/>
      <c r="I93" s="3"/>
      <c r="J93" s="116"/>
      <c r="K93" s="116"/>
      <c r="L93" s="116"/>
    </row>
    <row r="94" spans="1:12" ht="15.65" customHeight="1">
      <c r="A94" s="106"/>
      <c r="B94" s="18" t="s">
        <v>13</v>
      </c>
      <c r="C94" s="18"/>
      <c r="D94" s="18"/>
      <c r="E94" s="364"/>
      <c r="F94" s="364"/>
      <c r="G94" s="3"/>
      <c r="H94" s="3"/>
      <c r="I94" s="3"/>
      <c r="J94" s="116"/>
      <c r="K94" s="116"/>
      <c r="L94" s="116"/>
    </row>
    <row r="95" spans="1:12" ht="20">
      <c r="A95" s="106"/>
      <c r="B95" s="28"/>
      <c r="C95" s="4"/>
      <c r="D95" s="4"/>
      <c r="E95" s="3"/>
      <c r="F95" s="3"/>
      <c r="G95" s="3"/>
      <c r="H95" s="3"/>
      <c r="I95" s="3"/>
      <c r="J95" s="116"/>
      <c r="K95" s="116"/>
      <c r="L95" s="116"/>
    </row>
    <row r="96" spans="1:12" ht="20">
      <c r="A96" s="106"/>
      <c r="B96" s="28" t="s">
        <v>14</v>
      </c>
      <c r="C96" s="4"/>
      <c r="D96" s="4"/>
      <c r="E96" s="3"/>
      <c r="F96" s="3" t="s">
        <v>15</v>
      </c>
      <c r="G96" s="3"/>
      <c r="H96" s="3"/>
      <c r="I96" s="3"/>
      <c r="J96" s="116"/>
      <c r="K96" s="116"/>
      <c r="L96" s="11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788E4-BEB6-4C24-B553-A83DC3D6D09D}">
  <sheetPr>
    <tabColor theme="7" tint="0.79998168889431442"/>
  </sheetPr>
  <dimension ref="A1:L125"/>
  <sheetViews>
    <sheetView tabSelected="1" topLeftCell="A75" zoomScale="70" zoomScaleNormal="70" workbookViewId="0">
      <selection activeCell="B120" sqref="B120"/>
    </sheetView>
  </sheetViews>
  <sheetFormatPr defaultColWidth="21.1640625" defaultRowHeight="10"/>
  <cols>
    <col min="1" max="1" width="3" style="314" bestFit="1" customWidth="1"/>
    <col min="2" max="2" width="34.6640625" style="314" customWidth="1"/>
    <col min="3" max="3" width="5.25" style="314" customWidth="1"/>
    <col min="4" max="4" width="8.75" style="314" customWidth="1"/>
    <col min="5" max="16384" width="21.1640625" style="314"/>
  </cols>
  <sheetData>
    <row r="1" spans="1:12" customFormat="1" ht="15">
      <c r="A1" s="106"/>
      <c r="B1" s="28"/>
      <c r="C1" s="4"/>
      <c r="D1" s="4"/>
      <c r="E1" s="3"/>
      <c r="F1" s="3"/>
      <c r="G1" s="3"/>
      <c r="H1" s="3"/>
      <c r="I1" s="5" t="s">
        <v>0</v>
      </c>
      <c r="J1" s="5"/>
      <c r="K1" s="3"/>
      <c r="L1" s="3"/>
    </row>
    <row r="2" spans="1:12" customFormat="1" ht="17.5">
      <c r="A2" s="106"/>
      <c r="B2" s="29" t="s">
        <v>1</v>
      </c>
      <c r="C2" s="4"/>
      <c r="D2" s="4"/>
      <c r="E2" s="3"/>
      <c r="F2" s="3"/>
      <c r="G2" s="3"/>
      <c r="H2" s="3"/>
      <c r="I2" s="3"/>
      <c r="J2" s="5"/>
      <c r="K2" s="3"/>
      <c r="L2" s="3"/>
    </row>
    <row r="3" spans="1:12" customFormat="1" ht="17.5">
      <c r="A3" s="106"/>
      <c r="B3" s="29"/>
      <c r="C3" s="4"/>
      <c r="D3" s="4"/>
      <c r="E3" s="3"/>
      <c r="F3" s="3"/>
      <c r="G3" s="3"/>
      <c r="H3" s="3"/>
      <c r="I3" s="3"/>
      <c r="J3" s="5"/>
      <c r="K3" s="3"/>
      <c r="L3" s="3"/>
    </row>
    <row r="4" spans="1:12" customFormat="1" ht="14">
      <c r="A4" s="106"/>
      <c r="B4" s="28"/>
      <c r="C4" s="4"/>
      <c r="D4" s="4"/>
      <c r="E4" s="3"/>
      <c r="F4" s="3"/>
      <c r="G4" s="3"/>
      <c r="H4" s="3"/>
      <c r="I4" s="3"/>
      <c r="J4" s="3"/>
      <c r="K4" s="3"/>
      <c r="L4" s="3"/>
    </row>
    <row r="5" spans="1:12" customFormat="1" ht="14">
      <c r="A5" s="106"/>
      <c r="B5" s="28"/>
      <c r="C5" s="4"/>
      <c r="D5" s="4"/>
      <c r="E5" s="3"/>
      <c r="F5" s="3"/>
      <c r="G5" s="3"/>
      <c r="H5" s="3"/>
      <c r="I5" s="3"/>
      <c r="J5" s="3"/>
      <c r="K5" s="3"/>
      <c r="L5" s="3"/>
    </row>
    <row r="6" spans="1:12" customFormat="1" ht="17.5">
      <c r="A6" s="377"/>
      <c r="B6" s="386" t="s">
        <v>1212</v>
      </c>
      <c r="C6" s="386"/>
      <c r="D6" s="386"/>
      <c r="E6" s="386"/>
      <c r="F6" s="386"/>
      <c r="G6" s="386"/>
      <c r="H6" s="386"/>
      <c r="I6" s="386"/>
      <c r="J6" s="386"/>
      <c r="K6" s="386"/>
      <c r="L6" s="386"/>
    </row>
    <row r="7" spans="1:12" customFormat="1" ht="20">
      <c r="A7" s="328"/>
      <c r="B7" s="366" t="s">
        <v>3</v>
      </c>
      <c r="C7" s="366" t="s">
        <v>4</v>
      </c>
      <c r="D7" s="366" t="s">
        <v>5</v>
      </c>
      <c r="E7" s="366" t="s">
        <v>6</v>
      </c>
      <c r="F7" s="366" t="s">
        <v>7</v>
      </c>
      <c r="G7" s="366" t="s">
        <v>8</v>
      </c>
      <c r="H7" s="366" t="s">
        <v>9</v>
      </c>
      <c r="I7" s="366" t="s">
        <v>10</v>
      </c>
      <c r="J7" s="366" t="s">
        <v>88</v>
      </c>
      <c r="K7" s="366" t="s">
        <v>89</v>
      </c>
      <c r="L7" s="366" t="s">
        <v>90</v>
      </c>
    </row>
    <row r="8" spans="1:12" ht="14">
      <c r="A8" s="278">
        <v>1</v>
      </c>
      <c r="B8" s="387">
        <v>212310</v>
      </c>
      <c r="C8" s="278" t="s">
        <v>60</v>
      </c>
      <c r="D8" s="395">
        <v>10</v>
      </c>
      <c r="E8" s="278"/>
      <c r="F8" s="278"/>
      <c r="G8" s="278"/>
      <c r="H8" s="73">
        <v>0</v>
      </c>
      <c r="I8" s="328"/>
      <c r="J8" s="73">
        <f t="shared" ref="J8:J10" si="0">H8+H8*I8/100</f>
        <v>0</v>
      </c>
      <c r="K8" s="373">
        <f t="shared" ref="K8:K10" si="1">D8*H8</f>
        <v>0</v>
      </c>
      <c r="L8" s="373">
        <f t="shared" ref="L8:L10" si="2">K8+K8*I8/100</f>
        <v>0</v>
      </c>
    </row>
    <row r="9" spans="1:12" ht="14">
      <c r="A9" s="278">
        <v>2</v>
      </c>
      <c r="B9" s="387">
        <v>214310</v>
      </c>
      <c r="C9" s="278" t="s">
        <v>60</v>
      </c>
      <c r="D9" s="395">
        <v>10</v>
      </c>
      <c r="E9" s="278"/>
      <c r="F9" s="278"/>
      <c r="G9" s="278"/>
      <c r="H9" s="73">
        <v>0</v>
      </c>
      <c r="I9" s="328"/>
      <c r="J9" s="73">
        <f t="shared" si="0"/>
        <v>0</v>
      </c>
      <c r="K9" s="373">
        <f t="shared" si="1"/>
        <v>0</v>
      </c>
      <c r="L9" s="373">
        <f t="shared" si="2"/>
        <v>0</v>
      </c>
    </row>
    <row r="10" spans="1:12" ht="14">
      <c r="A10" s="278">
        <v>3</v>
      </c>
      <c r="B10" s="387">
        <v>213310</v>
      </c>
      <c r="C10" s="278" t="s">
        <v>60</v>
      </c>
      <c r="D10" s="395">
        <v>10</v>
      </c>
      <c r="E10" s="278"/>
      <c r="F10" s="278"/>
      <c r="G10" s="278"/>
      <c r="H10" s="73">
        <v>0</v>
      </c>
      <c r="I10" s="328"/>
      <c r="J10" s="73">
        <f t="shared" si="0"/>
        <v>0</v>
      </c>
      <c r="K10" s="373">
        <f t="shared" si="1"/>
        <v>0</v>
      </c>
      <c r="L10" s="373">
        <f t="shared" si="2"/>
        <v>0</v>
      </c>
    </row>
    <row r="11" spans="1:12" ht="14">
      <c r="A11" s="278">
        <v>4</v>
      </c>
      <c r="B11" s="387">
        <v>215310</v>
      </c>
      <c r="C11" s="278" t="s">
        <v>60</v>
      </c>
      <c r="D11" s="395">
        <v>10</v>
      </c>
      <c r="E11" s="278"/>
      <c r="F11" s="278"/>
      <c r="G11" s="278"/>
      <c r="H11" s="73">
        <v>0</v>
      </c>
      <c r="I11" s="328"/>
      <c r="J11" s="73">
        <f t="shared" ref="J11:J74" si="3">H11+H11*I11/100</f>
        <v>0</v>
      </c>
      <c r="K11" s="373">
        <f t="shared" ref="K11:K74" si="4">D11*H11</f>
        <v>0</v>
      </c>
      <c r="L11" s="373">
        <f t="shared" ref="L11:L74" si="5">K11+K11*I11/100</f>
        <v>0</v>
      </c>
    </row>
    <row r="12" spans="1:12" ht="14">
      <c r="A12" s="278">
        <v>5</v>
      </c>
      <c r="B12" s="388" t="s">
        <v>1142</v>
      </c>
      <c r="C12" s="278" t="s">
        <v>60</v>
      </c>
      <c r="D12" s="395">
        <v>10</v>
      </c>
      <c r="E12" s="278"/>
      <c r="F12" s="278"/>
      <c r="G12" s="278"/>
      <c r="H12" s="73">
        <v>0</v>
      </c>
      <c r="I12" s="328"/>
      <c r="J12" s="73">
        <f t="shared" si="3"/>
        <v>0</v>
      </c>
      <c r="K12" s="373">
        <f t="shared" si="4"/>
        <v>0</v>
      </c>
      <c r="L12" s="373">
        <f t="shared" si="5"/>
        <v>0</v>
      </c>
    </row>
    <row r="13" spans="1:12" ht="14">
      <c r="A13" s="278">
        <v>6</v>
      </c>
      <c r="B13" s="388" t="s">
        <v>1143</v>
      </c>
      <c r="C13" s="278" t="s">
        <v>60</v>
      </c>
      <c r="D13" s="395">
        <v>10</v>
      </c>
      <c r="E13" s="278"/>
      <c r="F13" s="278"/>
      <c r="G13" s="278"/>
      <c r="H13" s="73">
        <v>0</v>
      </c>
      <c r="I13" s="328"/>
      <c r="J13" s="73">
        <f t="shared" si="3"/>
        <v>0</v>
      </c>
      <c r="K13" s="373">
        <f t="shared" si="4"/>
        <v>0</v>
      </c>
      <c r="L13" s="373">
        <f t="shared" si="5"/>
        <v>0</v>
      </c>
    </row>
    <row r="14" spans="1:12" ht="14">
      <c r="A14" s="278">
        <v>7</v>
      </c>
      <c r="B14" s="387">
        <v>212510</v>
      </c>
      <c r="C14" s="278" t="s">
        <v>60</v>
      </c>
      <c r="D14" s="395">
        <v>10</v>
      </c>
      <c r="E14" s="278"/>
      <c r="F14" s="278"/>
      <c r="G14" s="278"/>
      <c r="H14" s="73">
        <v>0</v>
      </c>
      <c r="I14" s="328"/>
      <c r="J14" s="73">
        <f t="shared" si="3"/>
        <v>0</v>
      </c>
      <c r="K14" s="373">
        <f t="shared" si="4"/>
        <v>0</v>
      </c>
      <c r="L14" s="373">
        <f t="shared" si="5"/>
        <v>0</v>
      </c>
    </row>
    <row r="15" spans="1:12" ht="14">
      <c r="A15" s="278">
        <v>8</v>
      </c>
      <c r="B15" s="387">
        <v>213510</v>
      </c>
      <c r="C15" s="278" t="s">
        <v>60</v>
      </c>
      <c r="D15" s="395">
        <v>10</v>
      </c>
      <c r="E15" s="278"/>
      <c r="F15" s="278"/>
      <c r="G15" s="278"/>
      <c r="H15" s="73">
        <v>0</v>
      </c>
      <c r="I15" s="328"/>
      <c r="J15" s="73">
        <f t="shared" si="3"/>
        <v>0</v>
      </c>
      <c r="K15" s="373">
        <f t="shared" si="4"/>
        <v>0</v>
      </c>
      <c r="L15" s="373">
        <f t="shared" si="5"/>
        <v>0</v>
      </c>
    </row>
    <row r="16" spans="1:12" ht="14">
      <c r="A16" s="278">
        <v>9</v>
      </c>
      <c r="B16" s="388" t="s">
        <v>1144</v>
      </c>
      <c r="C16" s="278" t="s">
        <v>60</v>
      </c>
      <c r="D16" s="395">
        <v>10</v>
      </c>
      <c r="E16" s="278"/>
      <c r="F16" s="278"/>
      <c r="G16" s="278"/>
      <c r="H16" s="73">
        <v>0</v>
      </c>
      <c r="I16" s="328"/>
      <c r="J16" s="73">
        <f t="shared" si="3"/>
        <v>0</v>
      </c>
      <c r="K16" s="373">
        <f t="shared" si="4"/>
        <v>0</v>
      </c>
      <c r="L16" s="373">
        <f t="shared" si="5"/>
        <v>0</v>
      </c>
    </row>
    <row r="17" spans="1:12" ht="14">
      <c r="A17" s="278">
        <v>10</v>
      </c>
      <c r="B17" s="388" t="s">
        <v>1145</v>
      </c>
      <c r="C17" s="278" t="s">
        <v>60</v>
      </c>
      <c r="D17" s="395">
        <v>10</v>
      </c>
      <c r="E17" s="278"/>
      <c r="F17" s="278"/>
      <c r="G17" s="278"/>
      <c r="H17" s="73">
        <v>0</v>
      </c>
      <c r="I17" s="328"/>
      <c r="J17" s="73">
        <f t="shared" si="3"/>
        <v>0</v>
      </c>
      <c r="K17" s="373">
        <f t="shared" si="4"/>
        <v>0</v>
      </c>
      <c r="L17" s="373">
        <f t="shared" si="5"/>
        <v>0</v>
      </c>
    </row>
    <row r="18" spans="1:12" ht="14">
      <c r="A18" s="278">
        <v>11</v>
      </c>
      <c r="B18" s="388" t="s">
        <v>1146</v>
      </c>
      <c r="C18" s="278" t="s">
        <v>60</v>
      </c>
      <c r="D18" s="395">
        <v>10</v>
      </c>
      <c r="E18" s="278"/>
      <c r="F18" s="278"/>
      <c r="G18" s="278"/>
      <c r="H18" s="73">
        <v>0</v>
      </c>
      <c r="I18" s="328"/>
      <c r="J18" s="73">
        <f t="shared" si="3"/>
        <v>0</v>
      </c>
      <c r="K18" s="373">
        <f t="shared" si="4"/>
        <v>0</v>
      </c>
      <c r="L18" s="373">
        <f t="shared" si="5"/>
        <v>0</v>
      </c>
    </row>
    <row r="19" spans="1:12" ht="14">
      <c r="A19" s="278">
        <v>12</v>
      </c>
      <c r="B19" s="388" t="s">
        <v>1147</v>
      </c>
      <c r="C19" s="278" t="s">
        <v>60</v>
      </c>
      <c r="D19" s="395">
        <v>10</v>
      </c>
      <c r="E19" s="278"/>
      <c r="F19" s="278"/>
      <c r="G19" s="278"/>
      <c r="H19" s="73">
        <v>0</v>
      </c>
      <c r="I19" s="328"/>
      <c r="J19" s="73">
        <f t="shared" si="3"/>
        <v>0</v>
      </c>
      <c r="K19" s="373">
        <f t="shared" si="4"/>
        <v>0</v>
      </c>
      <c r="L19" s="373">
        <f t="shared" si="5"/>
        <v>0</v>
      </c>
    </row>
    <row r="20" spans="1:12" ht="14">
      <c r="A20" s="278">
        <v>13</v>
      </c>
      <c r="B20" s="388" t="s">
        <v>1148</v>
      </c>
      <c r="C20" s="278" t="s">
        <v>60</v>
      </c>
      <c r="D20" s="395">
        <v>10</v>
      </c>
      <c r="E20" s="278"/>
      <c r="F20" s="278"/>
      <c r="G20" s="278"/>
      <c r="H20" s="73">
        <v>0</v>
      </c>
      <c r="I20" s="328"/>
      <c r="J20" s="73">
        <f t="shared" si="3"/>
        <v>0</v>
      </c>
      <c r="K20" s="373">
        <f t="shared" si="4"/>
        <v>0</v>
      </c>
      <c r="L20" s="373">
        <f t="shared" si="5"/>
        <v>0</v>
      </c>
    </row>
    <row r="21" spans="1:12" ht="14">
      <c r="A21" s="278">
        <v>14</v>
      </c>
      <c r="B21" s="388" t="s">
        <v>1149</v>
      </c>
      <c r="C21" s="278" t="s">
        <v>60</v>
      </c>
      <c r="D21" s="395">
        <v>10</v>
      </c>
      <c r="E21" s="278"/>
      <c r="F21" s="278"/>
      <c r="G21" s="278"/>
      <c r="H21" s="73">
        <v>0</v>
      </c>
      <c r="I21" s="328"/>
      <c r="J21" s="73">
        <f t="shared" si="3"/>
        <v>0</v>
      </c>
      <c r="K21" s="373">
        <f t="shared" si="4"/>
        <v>0</v>
      </c>
      <c r="L21" s="373">
        <f t="shared" si="5"/>
        <v>0</v>
      </c>
    </row>
    <row r="22" spans="1:12" ht="14">
      <c r="A22" s="278">
        <v>15</v>
      </c>
      <c r="B22" s="388" t="s">
        <v>1150</v>
      </c>
      <c r="C22" s="278" t="s">
        <v>60</v>
      </c>
      <c r="D22" s="395">
        <v>10</v>
      </c>
      <c r="E22" s="278"/>
      <c r="F22" s="278"/>
      <c r="G22" s="278"/>
      <c r="H22" s="73">
        <v>0</v>
      </c>
      <c r="I22" s="328"/>
      <c r="J22" s="73">
        <f t="shared" si="3"/>
        <v>0</v>
      </c>
      <c r="K22" s="373">
        <f t="shared" si="4"/>
        <v>0</v>
      </c>
      <c r="L22" s="373">
        <f t="shared" si="5"/>
        <v>0</v>
      </c>
    </row>
    <row r="23" spans="1:12" ht="14">
      <c r="A23" s="278">
        <v>16</v>
      </c>
      <c r="B23" s="388" t="s">
        <v>1151</v>
      </c>
      <c r="C23" s="278" t="s">
        <v>60</v>
      </c>
      <c r="D23" s="395">
        <v>10</v>
      </c>
      <c r="E23" s="278"/>
      <c r="F23" s="278"/>
      <c r="G23" s="278"/>
      <c r="H23" s="73">
        <v>0</v>
      </c>
      <c r="I23" s="328"/>
      <c r="J23" s="73">
        <f t="shared" si="3"/>
        <v>0</v>
      </c>
      <c r="K23" s="373">
        <f t="shared" si="4"/>
        <v>0</v>
      </c>
      <c r="L23" s="373">
        <f t="shared" si="5"/>
        <v>0</v>
      </c>
    </row>
    <row r="24" spans="1:12" ht="14">
      <c r="A24" s="278">
        <v>17</v>
      </c>
      <c r="B24" s="388" t="s">
        <v>1152</v>
      </c>
      <c r="C24" s="278" t="s">
        <v>60</v>
      </c>
      <c r="D24" s="395">
        <v>10</v>
      </c>
      <c r="E24" s="278"/>
      <c r="F24" s="278"/>
      <c r="G24" s="278"/>
      <c r="H24" s="73">
        <v>0</v>
      </c>
      <c r="I24" s="328"/>
      <c r="J24" s="73">
        <f t="shared" si="3"/>
        <v>0</v>
      </c>
      <c r="K24" s="373">
        <f t="shared" si="4"/>
        <v>0</v>
      </c>
      <c r="L24" s="373">
        <f t="shared" si="5"/>
        <v>0</v>
      </c>
    </row>
    <row r="25" spans="1:12" ht="14">
      <c r="A25" s="278">
        <v>18</v>
      </c>
      <c r="B25" s="388" t="s">
        <v>1153</v>
      </c>
      <c r="C25" s="278" t="s">
        <v>60</v>
      </c>
      <c r="D25" s="395">
        <v>10</v>
      </c>
      <c r="E25" s="278"/>
      <c r="F25" s="278"/>
      <c r="G25" s="278"/>
      <c r="H25" s="73">
        <v>0</v>
      </c>
      <c r="I25" s="328"/>
      <c r="J25" s="73">
        <f t="shared" si="3"/>
        <v>0</v>
      </c>
      <c r="K25" s="373">
        <f t="shared" si="4"/>
        <v>0</v>
      </c>
      <c r="L25" s="373">
        <f t="shared" si="5"/>
        <v>0</v>
      </c>
    </row>
    <row r="26" spans="1:12" ht="14">
      <c r="A26" s="278">
        <v>19</v>
      </c>
      <c r="B26" s="388" t="s">
        <v>1154</v>
      </c>
      <c r="C26" s="278" t="s">
        <v>60</v>
      </c>
      <c r="D26" s="395">
        <v>10</v>
      </c>
      <c r="E26" s="278"/>
      <c r="F26" s="278"/>
      <c r="G26" s="278"/>
      <c r="H26" s="73">
        <v>0</v>
      </c>
      <c r="I26" s="328"/>
      <c r="J26" s="73">
        <f t="shared" si="3"/>
        <v>0</v>
      </c>
      <c r="K26" s="373">
        <f t="shared" si="4"/>
        <v>0</v>
      </c>
      <c r="L26" s="373">
        <f t="shared" si="5"/>
        <v>0</v>
      </c>
    </row>
    <row r="27" spans="1:12" ht="14">
      <c r="A27" s="278">
        <v>20</v>
      </c>
      <c r="B27" s="388" t="s">
        <v>1155</v>
      </c>
      <c r="C27" s="278" t="s">
        <v>60</v>
      </c>
      <c r="D27" s="395">
        <v>10</v>
      </c>
      <c r="E27" s="278"/>
      <c r="F27" s="278"/>
      <c r="G27" s="278"/>
      <c r="H27" s="73">
        <v>0</v>
      </c>
      <c r="I27" s="328"/>
      <c r="J27" s="73">
        <f t="shared" si="3"/>
        <v>0</v>
      </c>
      <c r="K27" s="373">
        <f t="shared" si="4"/>
        <v>0</v>
      </c>
      <c r="L27" s="373">
        <f t="shared" si="5"/>
        <v>0</v>
      </c>
    </row>
    <row r="28" spans="1:12" ht="14">
      <c r="A28" s="278">
        <v>21</v>
      </c>
      <c r="B28" s="388" t="s">
        <v>1156</v>
      </c>
      <c r="C28" s="278" t="s">
        <v>60</v>
      </c>
      <c r="D28" s="395">
        <v>10</v>
      </c>
      <c r="E28" s="278"/>
      <c r="F28" s="278"/>
      <c r="G28" s="278"/>
      <c r="H28" s="73">
        <v>0</v>
      </c>
      <c r="I28" s="328"/>
      <c r="J28" s="73">
        <f t="shared" si="3"/>
        <v>0</v>
      </c>
      <c r="K28" s="373">
        <f t="shared" si="4"/>
        <v>0</v>
      </c>
      <c r="L28" s="373">
        <f t="shared" si="5"/>
        <v>0</v>
      </c>
    </row>
    <row r="29" spans="1:12" ht="14">
      <c r="A29" s="278">
        <v>22</v>
      </c>
      <c r="B29" s="388" t="s">
        <v>1157</v>
      </c>
      <c r="C29" s="278" t="s">
        <v>60</v>
      </c>
      <c r="D29" s="395">
        <v>10</v>
      </c>
      <c r="E29" s="278"/>
      <c r="F29" s="278"/>
      <c r="G29" s="278"/>
      <c r="H29" s="73">
        <v>0</v>
      </c>
      <c r="I29" s="328"/>
      <c r="J29" s="73">
        <f t="shared" si="3"/>
        <v>0</v>
      </c>
      <c r="K29" s="373">
        <f t="shared" si="4"/>
        <v>0</v>
      </c>
      <c r="L29" s="373">
        <f t="shared" si="5"/>
        <v>0</v>
      </c>
    </row>
    <row r="30" spans="1:12" ht="14">
      <c r="A30" s="278">
        <v>23</v>
      </c>
      <c r="B30" s="388" t="s">
        <v>1158</v>
      </c>
      <c r="C30" s="278" t="s">
        <v>60</v>
      </c>
      <c r="D30" s="395">
        <v>10</v>
      </c>
      <c r="E30" s="278"/>
      <c r="F30" s="278"/>
      <c r="G30" s="278"/>
      <c r="H30" s="73">
        <v>0</v>
      </c>
      <c r="I30" s="328"/>
      <c r="J30" s="73">
        <f t="shared" si="3"/>
        <v>0</v>
      </c>
      <c r="K30" s="373">
        <f t="shared" si="4"/>
        <v>0</v>
      </c>
      <c r="L30" s="373">
        <f t="shared" si="5"/>
        <v>0</v>
      </c>
    </row>
    <row r="31" spans="1:12" ht="14">
      <c r="A31" s="278">
        <v>24</v>
      </c>
      <c r="B31" s="388" t="s">
        <v>1159</v>
      </c>
      <c r="C31" s="278" t="s">
        <v>60</v>
      </c>
      <c r="D31" s="395">
        <v>10</v>
      </c>
      <c r="E31" s="278"/>
      <c r="F31" s="278"/>
      <c r="G31" s="278"/>
      <c r="H31" s="73">
        <v>0</v>
      </c>
      <c r="I31" s="328"/>
      <c r="J31" s="73">
        <f t="shared" si="3"/>
        <v>0</v>
      </c>
      <c r="K31" s="373">
        <f t="shared" si="4"/>
        <v>0</v>
      </c>
      <c r="L31" s="373">
        <f t="shared" si="5"/>
        <v>0</v>
      </c>
    </row>
    <row r="32" spans="1:12" ht="14">
      <c r="A32" s="278">
        <v>25</v>
      </c>
      <c r="B32" s="388" t="s">
        <v>1160</v>
      </c>
      <c r="C32" s="278" t="s">
        <v>60</v>
      </c>
      <c r="D32" s="395">
        <v>10</v>
      </c>
      <c r="E32" s="278"/>
      <c r="F32" s="278"/>
      <c r="G32" s="278"/>
      <c r="H32" s="73">
        <v>0</v>
      </c>
      <c r="I32" s="328"/>
      <c r="J32" s="73">
        <f t="shared" si="3"/>
        <v>0</v>
      </c>
      <c r="K32" s="373">
        <f t="shared" si="4"/>
        <v>0</v>
      </c>
      <c r="L32" s="373">
        <f t="shared" si="5"/>
        <v>0</v>
      </c>
    </row>
    <row r="33" spans="1:12" ht="14">
      <c r="A33" s="278">
        <v>26</v>
      </c>
      <c r="B33" s="388" t="s">
        <v>1161</v>
      </c>
      <c r="C33" s="278" t="s">
        <v>60</v>
      </c>
      <c r="D33" s="395">
        <v>10</v>
      </c>
      <c r="E33" s="278"/>
      <c r="F33" s="278"/>
      <c r="G33" s="278"/>
      <c r="H33" s="73">
        <v>0</v>
      </c>
      <c r="I33" s="328"/>
      <c r="J33" s="73">
        <f t="shared" si="3"/>
        <v>0</v>
      </c>
      <c r="K33" s="373">
        <f t="shared" si="4"/>
        <v>0</v>
      </c>
      <c r="L33" s="373">
        <f t="shared" si="5"/>
        <v>0</v>
      </c>
    </row>
    <row r="34" spans="1:12" ht="14">
      <c r="A34" s="278">
        <v>27</v>
      </c>
      <c r="B34" s="388" t="s">
        <v>1162</v>
      </c>
      <c r="C34" s="278" t="s">
        <v>60</v>
      </c>
      <c r="D34" s="395">
        <v>10</v>
      </c>
      <c r="E34" s="278"/>
      <c r="F34" s="278"/>
      <c r="G34" s="278"/>
      <c r="H34" s="73">
        <v>0</v>
      </c>
      <c r="I34" s="328"/>
      <c r="J34" s="73">
        <f t="shared" si="3"/>
        <v>0</v>
      </c>
      <c r="K34" s="373">
        <f t="shared" si="4"/>
        <v>0</v>
      </c>
      <c r="L34" s="373">
        <f t="shared" si="5"/>
        <v>0</v>
      </c>
    </row>
    <row r="35" spans="1:12" ht="14">
      <c r="A35" s="278">
        <v>28</v>
      </c>
      <c r="B35" s="388" t="s">
        <v>1163</v>
      </c>
      <c r="C35" s="278" t="s">
        <v>60</v>
      </c>
      <c r="D35" s="395">
        <v>10</v>
      </c>
      <c r="E35" s="278"/>
      <c r="F35" s="278"/>
      <c r="G35" s="278"/>
      <c r="H35" s="73">
        <v>0</v>
      </c>
      <c r="I35" s="328"/>
      <c r="J35" s="73">
        <f t="shared" si="3"/>
        <v>0</v>
      </c>
      <c r="K35" s="373">
        <f t="shared" si="4"/>
        <v>0</v>
      </c>
      <c r="L35" s="373">
        <f t="shared" si="5"/>
        <v>0</v>
      </c>
    </row>
    <row r="36" spans="1:12" ht="14">
      <c r="A36" s="278">
        <v>29</v>
      </c>
      <c r="B36" s="388" t="s">
        <v>1164</v>
      </c>
      <c r="C36" s="278" t="s">
        <v>60</v>
      </c>
      <c r="D36" s="395">
        <v>10</v>
      </c>
      <c r="E36" s="278"/>
      <c r="F36" s="278"/>
      <c r="G36" s="278"/>
      <c r="H36" s="73">
        <v>0</v>
      </c>
      <c r="I36" s="328"/>
      <c r="J36" s="73">
        <f t="shared" si="3"/>
        <v>0</v>
      </c>
      <c r="K36" s="373">
        <f t="shared" si="4"/>
        <v>0</v>
      </c>
      <c r="L36" s="373">
        <f t="shared" si="5"/>
        <v>0</v>
      </c>
    </row>
    <row r="37" spans="1:12" ht="14">
      <c r="A37" s="278">
        <v>30</v>
      </c>
      <c r="B37" s="388" t="s">
        <v>1165</v>
      </c>
      <c r="C37" s="278" t="s">
        <v>60</v>
      </c>
      <c r="D37" s="395">
        <v>10</v>
      </c>
      <c r="E37" s="278"/>
      <c r="F37" s="278"/>
      <c r="G37" s="278"/>
      <c r="H37" s="73">
        <v>0</v>
      </c>
      <c r="I37" s="328"/>
      <c r="J37" s="73">
        <f t="shared" si="3"/>
        <v>0</v>
      </c>
      <c r="K37" s="373">
        <f t="shared" si="4"/>
        <v>0</v>
      </c>
      <c r="L37" s="373">
        <f t="shared" si="5"/>
        <v>0</v>
      </c>
    </row>
    <row r="38" spans="1:12" ht="14">
      <c r="A38" s="278">
        <v>31</v>
      </c>
      <c r="B38" s="388" t="s">
        <v>1166</v>
      </c>
      <c r="C38" s="278" t="s">
        <v>60</v>
      </c>
      <c r="D38" s="395">
        <v>10</v>
      </c>
      <c r="E38" s="278"/>
      <c r="F38" s="278"/>
      <c r="G38" s="278"/>
      <c r="H38" s="73">
        <v>0</v>
      </c>
      <c r="I38" s="328"/>
      <c r="J38" s="73">
        <f t="shared" si="3"/>
        <v>0</v>
      </c>
      <c r="K38" s="373">
        <f t="shared" si="4"/>
        <v>0</v>
      </c>
      <c r="L38" s="373">
        <f t="shared" si="5"/>
        <v>0</v>
      </c>
    </row>
    <row r="39" spans="1:12" ht="14">
      <c r="A39" s="278">
        <v>32</v>
      </c>
      <c r="B39" s="388" t="s">
        <v>1167</v>
      </c>
      <c r="C39" s="278" t="s">
        <v>60</v>
      </c>
      <c r="D39" s="395">
        <v>10</v>
      </c>
      <c r="E39" s="278"/>
      <c r="F39" s="278"/>
      <c r="G39" s="278"/>
      <c r="H39" s="73">
        <v>0</v>
      </c>
      <c r="I39" s="328"/>
      <c r="J39" s="73">
        <f t="shared" si="3"/>
        <v>0</v>
      </c>
      <c r="K39" s="373">
        <f t="shared" si="4"/>
        <v>0</v>
      </c>
      <c r="L39" s="373">
        <f t="shared" si="5"/>
        <v>0</v>
      </c>
    </row>
    <row r="40" spans="1:12" ht="14">
      <c r="A40" s="278">
        <v>33</v>
      </c>
      <c r="B40" s="388" t="s">
        <v>1168</v>
      </c>
      <c r="C40" s="278" t="s">
        <v>60</v>
      </c>
      <c r="D40" s="395">
        <v>10</v>
      </c>
      <c r="E40" s="278"/>
      <c r="F40" s="278"/>
      <c r="G40" s="278"/>
      <c r="H40" s="73">
        <v>0</v>
      </c>
      <c r="I40" s="328"/>
      <c r="J40" s="73">
        <f t="shared" si="3"/>
        <v>0</v>
      </c>
      <c r="K40" s="373">
        <f t="shared" si="4"/>
        <v>0</v>
      </c>
      <c r="L40" s="373">
        <f t="shared" si="5"/>
        <v>0</v>
      </c>
    </row>
    <row r="41" spans="1:12" ht="14">
      <c r="A41" s="278">
        <v>34</v>
      </c>
      <c r="B41" s="388" t="s">
        <v>1169</v>
      </c>
      <c r="C41" s="278" t="s">
        <v>60</v>
      </c>
      <c r="D41" s="395">
        <v>10</v>
      </c>
      <c r="E41" s="278"/>
      <c r="F41" s="278"/>
      <c r="G41" s="278"/>
      <c r="H41" s="73">
        <v>0</v>
      </c>
      <c r="I41" s="328"/>
      <c r="J41" s="73">
        <f t="shared" si="3"/>
        <v>0</v>
      </c>
      <c r="K41" s="373">
        <f t="shared" si="4"/>
        <v>0</v>
      </c>
      <c r="L41" s="373">
        <f t="shared" si="5"/>
        <v>0</v>
      </c>
    </row>
    <row r="42" spans="1:12" ht="14">
      <c r="A42" s="278">
        <v>35</v>
      </c>
      <c r="B42" s="387">
        <v>252202</v>
      </c>
      <c r="C42" s="278" t="s">
        <v>60</v>
      </c>
      <c r="D42" s="395">
        <v>10</v>
      </c>
      <c r="E42" s="278"/>
      <c r="F42" s="278"/>
      <c r="G42" s="278"/>
      <c r="H42" s="73">
        <v>0</v>
      </c>
      <c r="I42" s="328"/>
      <c r="J42" s="73">
        <f t="shared" si="3"/>
        <v>0</v>
      </c>
      <c r="K42" s="373">
        <f t="shared" si="4"/>
        <v>0</v>
      </c>
      <c r="L42" s="373">
        <f t="shared" si="5"/>
        <v>0</v>
      </c>
    </row>
    <row r="43" spans="1:12" ht="14">
      <c r="A43" s="278">
        <v>36</v>
      </c>
      <c r="B43" s="387">
        <v>250057</v>
      </c>
      <c r="C43" s="278" t="s">
        <v>60</v>
      </c>
      <c r="D43" s="395">
        <v>10</v>
      </c>
      <c r="E43" s="278"/>
      <c r="F43" s="278"/>
      <c r="G43" s="278"/>
      <c r="H43" s="73">
        <v>0</v>
      </c>
      <c r="I43" s="328"/>
      <c r="J43" s="73">
        <f t="shared" si="3"/>
        <v>0</v>
      </c>
      <c r="K43" s="373">
        <f t="shared" si="4"/>
        <v>0</v>
      </c>
      <c r="L43" s="373">
        <f t="shared" si="5"/>
        <v>0</v>
      </c>
    </row>
    <row r="44" spans="1:12" ht="14">
      <c r="A44" s="278">
        <v>37</v>
      </c>
      <c r="B44" s="387">
        <v>252205</v>
      </c>
      <c r="C44" s="278" t="s">
        <v>60</v>
      </c>
      <c r="D44" s="395">
        <v>10</v>
      </c>
      <c r="E44" s="278"/>
      <c r="F44" s="278"/>
      <c r="G44" s="278"/>
      <c r="H44" s="73">
        <v>0</v>
      </c>
      <c r="I44" s="328"/>
      <c r="J44" s="73">
        <f t="shared" si="3"/>
        <v>0</v>
      </c>
      <c r="K44" s="373">
        <f t="shared" si="4"/>
        <v>0</v>
      </c>
      <c r="L44" s="373">
        <f t="shared" si="5"/>
        <v>0</v>
      </c>
    </row>
    <row r="45" spans="1:12" ht="14">
      <c r="A45" s="278">
        <v>38</v>
      </c>
      <c r="B45" s="387">
        <v>250058</v>
      </c>
      <c r="C45" s="278" t="s">
        <v>60</v>
      </c>
      <c r="D45" s="395">
        <v>10</v>
      </c>
      <c r="E45" s="278"/>
      <c r="F45" s="278"/>
      <c r="G45" s="278"/>
      <c r="H45" s="73">
        <v>0</v>
      </c>
      <c r="I45" s="328"/>
      <c r="J45" s="73">
        <f t="shared" si="3"/>
        <v>0</v>
      </c>
      <c r="K45" s="373">
        <f t="shared" si="4"/>
        <v>0</v>
      </c>
      <c r="L45" s="373">
        <f t="shared" si="5"/>
        <v>0</v>
      </c>
    </row>
    <row r="46" spans="1:12" ht="14">
      <c r="A46" s="278">
        <v>39</v>
      </c>
      <c r="B46" s="387">
        <v>252201</v>
      </c>
      <c r="C46" s="278" t="s">
        <v>60</v>
      </c>
      <c r="D46" s="395">
        <v>10</v>
      </c>
      <c r="E46" s="278"/>
      <c r="F46" s="278"/>
      <c r="G46" s="278"/>
      <c r="H46" s="73">
        <v>0</v>
      </c>
      <c r="I46" s="328"/>
      <c r="J46" s="73">
        <f t="shared" si="3"/>
        <v>0</v>
      </c>
      <c r="K46" s="373">
        <f t="shared" si="4"/>
        <v>0</v>
      </c>
      <c r="L46" s="373">
        <f t="shared" si="5"/>
        <v>0</v>
      </c>
    </row>
    <row r="47" spans="1:12" ht="14">
      <c r="A47" s="278">
        <v>40</v>
      </c>
      <c r="B47" s="387">
        <v>252101</v>
      </c>
      <c r="C47" s="278" t="s">
        <v>60</v>
      </c>
      <c r="D47" s="395">
        <v>10</v>
      </c>
      <c r="E47" s="278"/>
      <c r="F47" s="278"/>
      <c r="G47" s="278"/>
      <c r="H47" s="73">
        <v>0</v>
      </c>
      <c r="I47" s="328"/>
      <c r="J47" s="73">
        <f t="shared" si="3"/>
        <v>0</v>
      </c>
      <c r="K47" s="373">
        <f t="shared" si="4"/>
        <v>0</v>
      </c>
      <c r="L47" s="373">
        <f t="shared" si="5"/>
        <v>0</v>
      </c>
    </row>
    <row r="48" spans="1:12" ht="14">
      <c r="A48" s="278">
        <v>41</v>
      </c>
      <c r="B48" s="387">
        <v>252915</v>
      </c>
      <c r="C48" s="278" t="s">
        <v>60</v>
      </c>
      <c r="D48" s="395">
        <v>10</v>
      </c>
      <c r="E48" s="278"/>
      <c r="F48" s="278"/>
      <c r="G48" s="278"/>
      <c r="H48" s="73">
        <v>0</v>
      </c>
      <c r="I48" s="328"/>
      <c r="J48" s="73">
        <f t="shared" si="3"/>
        <v>0</v>
      </c>
      <c r="K48" s="373">
        <f t="shared" si="4"/>
        <v>0</v>
      </c>
      <c r="L48" s="373">
        <f t="shared" si="5"/>
        <v>0</v>
      </c>
    </row>
    <row r="49" spans="1:12" ht="14">
      <c r="A49" s="278">
        <v>42</v>
      </c>
      <c r="B49" s="387">
        <v>252102</v>
      </c>
      <c r="C49" s="278" t="s">
        <v>60</v>
      </c>
      <c r="D49" s="395">
        <v>10</v>
      </c>
      <c r="E49" s="278"/>
      <c r="F49" s="278"/>
      <c r="G49" s="278"/>
      <c r="H49" s="73">
        <v>0</v>
      </c>
      <c r="I49" s="328"/>
      <c r="J49" s="73">
        <f t="shared" si="3"/>
        <v>0</v>
      </c>
      <c r="K49" s="373">
        <f t="shared" si="4"/>
        <v>0</v>
      </c>
      <c r="L49" s="373">
        <f t="shared" si="5"/>
        <v>0</v>
      </c>
    </row>
    <row r="50" spans="1:12" ht="14">
      <c r="A50" s="278">
        <v>43</v>
      </c>
      <c r="B50" s="387">
        <v>242372</v>
      </c>
      <c r="C50" s="278" t="s">
        <v>60</v>
      </c>
      <c r="D50" s="395">
        <v>10</v>
      </c>
      <c r="E50" s="278"/>
      <c r="F50" s="278"/>
      <c r="G50" s="278"/>
      <c r="H50" s="73">
        <v>0</v>
      </c>
      <c r="I50" s="328"/>
      <c r="J50" s="73">
        <f t="shared" si="3"/>
        <v>0</v>
      </c>
      <c r="K50" s="373">
        <f t="shared" si="4"/>
        <v>0</v>
      </c>
      <c r="L50" s="373">
        <f t="shared" si="5"/>
        <v>0</v>
      </c>
    </row>
    <row r="51" spans="1:12" ht="14">
      <c r="A51" s="278">
        <v>44</v>
      </c>
      <c r="B51" s="387">
        <v>252908</v>
      </c>
      <c r="C51" s="278" t="s">
        <v>60</v>
      </c>
      <c r="D51" s="395">
        <v>10</v>
      </c>
      <c r="E51" s="278"/>
      <c r="F51" s="278"/>
      <c r="G51" s="278"/>
      <c r="H51" s="73">
        <v>0</v>
      </c>
      <c r="I51" s="328"/>
      <c r="J51" s="73">
        <f t="shared" si="3"/>
        <v>0</v>
      </c>
      <c r="K51" s="373">
        <f t="shared" si="4"/>
        <v>0</v>
      </c>
      <c r="L51" s="373">
        <f t="shared" si="5"/>
        <v>0</v>
      </c>
    </row>
    <row r="52" spans="1:12" ht="14">
      <c r="A52" s="278">
        <v>45</v>
      </c>
      <c r="B52" s="387">
        <v>242371</v>
      </c>
      <c r="C52" s="278" t="s">
        <v>60</v>
      </c>
      <c r="D52" s="395">
        <v>10</v>
      </c>
      <c r="E52" s="278"/>
      <c r="F52" s="278"/>
      <c r="G52" s="278"/>
      <c r="H52" s="73">
        <v>0</v>
      </c>
      <c r="I52" s="328"/>
      <c r="J52" s="73">
        <f t="shared" si="3"/>
        <v>0</v>
      </c>
      <c r="K52" s="373">
        <f t="shared" si="4"/>
        <v>0</v>
      </c>
      <c r="L52" s="373">
        <f t="shared" si="5"/>
        <v>0</v>
      </c>
    </row>
    <row r="53" spans="1:12" ht="14">
      <c r="A53" s="278">
        <v>46</v>
      </c>
      <c r="B53" s="387">
        <v>242375</v>
      </c>
      <c r="C53" s="278" t="s">
        <v>60</v>
      </c>
      <c r="D53" s="395">
        <v>10</v>
      </c>
      <c r="E53" s="278"/>
      <c r="F53" s="278"/>
      <c r="G53" s="278"/>
      <c r="H53" s="73">
        <v>0</v>
      </c>
      <c r="I53" s="328"/>
      <c r="J53" s="73">
        <f t="shared" si="3"/>
        <v>0</v>
      </c>
      <c r="K53" s="373">
        <f t="shared" si="4"/>
        <v>0</v>
      </c>
      <c r="L53" s="373">
        <f t="shared" si="5"/>
        <v>0</v>
      </c>
    </row>
    <row r="54" spans="1:12" ht="14">
      <c r="A54" s="278">
        <v>47</v>
      </c>
      <c r="B54" s="388" t="s">
        <v>1170</v>
      </c>
      <c r="C54" s="278" t="s">
        <v>60</v>
      </c>
      <c r="D54" s="395">
        <v>10</v>
      </c>
      <c r="E54" s="278"/>
      <c r="F54" s="278"/>
      <c r="G54" s="278"/>
      <c r="H54" s="73">
        <v>0</v>
      </c>
      <c r="I54" s="328"/>
      <c r="J54" s="73">
        <f t="shared" si="3"/>
        <v>0</v>
      </c>
      <c r="K54" s="373">
        <f t="shared" si="4"/>
        <v>0</v>
      </c>
      <c r="L54" s="373">
        <f t="shared" si="5"/>
        <v>0</v>
      </c>
    </row>
    <row r="55" spans="1:12" ht="14">
      <c r="A55" s="278">
        <v>48</v>
      </c>
      <c r="B55" s="388" t="s">
        <v>1171</v>
      </c>
      <c r="C55" s="278" t="s">
        <v>60</v>
      </c>
      <c r="D55" s="395">
        <v>10</v>
      </c>
      <c r="E55" s="278"/>
      <c r="F55" s="278"/>
      <c r="G55" s="278"/>
      <c r="H55" s="73">
        <v>0</v>
      </c>
      <c r="I55" s="328"/>
      <c r="J55" s="73">
        <f t="shared" si="3"/>
        <v>0</v>
      </c>
      <c r="K55" s="373">
        <f t="shared" si="4"/>
        <v>0</v>
      </c>
      <c r="L55" s="373">
        <f t="shared" si="5"/>
        <v>0</v>
      </c>
    </row>
    <row r="56" spans="1:12" ht="14">
      <c r="A56" s="278">
        <v>49</v>
      </c>
      <c r="B56" s="388" t="s">
        <v>1172</v>
      </c>
      <c r="C56" s="278" t="s">
        <v>60</v>
      </c>
      <c r="D56" s="395">
        <v>10</v>
      </c>
      <c r="E56" s="278"/>
      <c r="F56" s="278"/>
      <c r="G56" s="278"/>
      <c r="H56" s="73">
        <v>0</v>
      </c>
      <c r="I56" s="328"/>
      <c r="J56" s="73">
        <f t="shared" si="3"/>
        <v>0</v>
      </c>
      <c r="K56" s="373">
        <f t="shared" si="4"/>
        <v>0</v>
      </c>
      <c r="L56" s="373">
        <f t="shared" si="5"/>
        <v>0</v>
      </c>
    </row>
    <row r="57" spans="1:12" ht="14">
      <c r="A57" s="278">
        <v>50</v>
      </c>
      <c r="B57" s="388" t="s">
        <v>1173</v>
      </c>
      <c r="C57" s="278" t="s">
        <v>60</v>
      </c>
      <c r="D57" s="395">
        <v>10</v>
      </c>
      <c r="E57" s="278"/>
      <c r="F57" s="278"/>
      <c r="G57" s="278"/>
      <c r="H57" s="73">
        <v>0</v>
      </c>
      <c r="I57" s="328"/>
      <c r="J57" s="73">
        <f t="shared" si="3"/>
        <v>0</v>
      </c>
      <c r="K57" s="373">
        <f t="shared" si="4"/>
        <v>0</v>
      </c>
      <c r="L57" s="373">
        <f t="shared" si="5"/>
        <v>0</v>
      </c>
    </row>
    <row r="58" spans="1:12" ht="14">
      <c r="A58" s="278">
        <v>51</v>
      </c>
      <c r="B58" s="387">
        <v>252900</v>
      </c>
      <c r="C58" s="278" t="s">
        <v>60</v>
      </c>
      <c r="D58" s="395">
        <v>10</v>
      </c>
      <c r="E58" s="278"/>
      <c r="F58" s="278"/>
      <c r="G58" s="278"/>
      <c r="H58" s="73">
        <v>0</v>
      </c>
      <c r="I58" s="328"/>
      <c r="J58" s="73">
        <f t="shared" si="3"/>
        <v>0</v>
      </c>
      <c r="K58" s="373">
        <f t="shared" si="4"/>
        <v>0</v>
      </c>
      <c r="L58" s="373">
        <f t="shared" si="5"/>
        <v>0</v>
      </c>
    </row>
    <row r="59" spans="1:12" ht="14">
      <c r="A59" s="278">
        <v>52</v>
      </c>
      <c r="B59" s="388" t="s">
        <v>1174</v>
      </c>
      <c r="C59" s="278" t="s">
        <v>60</v>
      </c>
      <c r="D59" s="395">
        <v>10</v>
      </c>
      <c r="E59" s="278"/>
      <c r="F59" s="278"/>
      <c r="G59" s="278"/>
      <c r="H59" s="73">
        <v>0</v>
      </c>
      <c r="I59" s="328"/>
      <c r="J59" s="73">
        <f t="shared" si="3"/>
        <v>0</v>
      </c>
      <c r="K59" s="373">
        <f t="shared" si="4"/>
        <v>0</v>
      </c>
      <c r="L59" s="373">
        <f t="shared" si="5"/>
        <v>0</v>
      </c>
    </row>
    <row r="60" spans="1:12" ht="14">
      <c r="A60" s="278">
        <v>53</v>
      </c>
      <c r="B60" s="387">
        <v>252915</v>
      </c>
      <c r="C60" s="278" t="s">
        <v>60</v>
      </c>
      <c r="D60" s="395">
        <v>10</v>
      </c>
      <c r="E60" s="278"/>
      <c r="F60" s="278"/>
      <c r="G60" s="278"/>
      <c r="H60" s="73">
        <v>0</v>
      </c>
      <c r="I60" s="328"/>
      <c r="J60" s="73">
        <f t="shared" si="3"/>
        <v>0</v>
      </c>
      <c r="K60" s="373">
        <f t="shared" si="4"/>
        <v>0</v>
      </c>
      <c r="L60" s="373">
        <f t="shared" si="5"/>
        <v>0</v>
      </c>
    </row>
    <row r="61" spans="1:12" ht="14">
      <c r="A61" s="278">
        <v>54</v>
      </c>
      <c r="B61" s="387">
        <v>252102</v>
      </c>
      <c r="C61" s="278" t="s">
        <v>60</v>
      </c>
      <c r="D61" s="395">
        <v>10</v>
      </c>
      <c r="E61" s="278"/>
      <c r="F61" s="278"/>
      <c r="G61" s="278"/>
      <c r="H61" s="73">
        <v>0</v>
      </c>
      <c r="I61" s="328"/>
      <c r="J61" s="73">
        <f t="shared" si="3"/>
        <v>0</v>
      </c>
      <c r="K61" s="373">
        <f t="shared" si="4"/>
        <v>0</v>
      </c>
      <c r="L61" s="373">
        <f t="shared" si="5"/>
        <v>0</v>
      </c>
    </row>
    <row r="62" spans="1:12" ht="14">
      <c r="A62" s="278">
        <v>55</v>
      </c>
      <c r="B62" s="387">
        <v>234763</v>
      </c>
      <c r="C62" s="278" t="s">
        <v>60</v>
      </c>
      <c r="D62" s="395">
        <v>10</v>
      </c>
      <c r="E62" s="278"/>
      <c r="F62" s="278"/>
      <c r="G62" s="278"/>
      <c r="H62" s="73">
        <v>0</v>
      </c>
      <c r="I62" s="328"/>
      <c r="J62" s="73">
        <f t="shared" si="3"/>
        <v>0</v>
      </c>
      <c r="K62" s="373">
        <f t="shared" si="4"/>
        <v>0</v>
      </c>
      <c r="L62" s="373">
        <f t="shared" si="5"/>
        <v>0</v>
      </c>
    </row>
    <row r="63" spans="1:12" ht="14">
      <c r="A63" s="278">
        <v>56</v>
      </c>
      <c r="B63" s="387">
        <v>252921</v>
      </c>
      <c r="C63" s="278" t="s">
        <v>60</v>
      </c>
      <c r="D63" s="395">
        <v>10</v>
      </c>
      <c r="E63" s="278"/>
      <c r="F63" s="278"/>
      <c r="G63" s="278"/>
      <c r="H63" s="73">
        <v>0</v>
      </c>
      <c r="I63" s="328"/>
      <c r="J63" s="73">
        <f t="shared" si="3"/>
        <v>0</v>
      </c>
      <c r="K63" s="373">
        <f t="shared" si="4"/>
        <v>0</v>
      </c>
      <c r="L63" s="373">
        <f t="shared" si="5"/>
        <v>0</v>
      </c>
    </row>
    <row r="64" spans="1:12" ht="14">
      <c r="A64" s="278">
        <v>57</v>
      </c>
      <c r="B64" s="387">
        <v>220102</v>
      </c>
      <c r="C64" s="278" t="s">
        <v>60</v>
      </c>
      <c r="D64" s="395">
        <v>10</v>
      </c>
      <c r="E64" s="278"/>
      <c r="F64" s="278"/>
      <c r="G64" s="278"/>
      <c r="H64" s="73">
        <v>0</v>
      </c>
      <c r="I64" s="328"/>
      <c r="J64" s="73">
        <f t="shared" si="3"/>
        <v>0</v>
      </c>
      <c r="K64" s="373">
        <f t="shared" si="4"/>
        <v>0</v>
      </c>
      <c r="L64" s="373">
        <f t="shared" si="5"/>
        <v>0</v>
      </c>
    </row>
    <row r="65" spans="1:12" ht="14">
      <c r="A65" s="278">
        <v>58</v>
      </c>
      <c r="B65" s="387">
        <v>220104</v>
      </c>
      <c r="C65" s="278" t="s">
        <v>60</v>
      </c>
      <c r="D65" s="395">
        <v>10</v>
      </c>
      <c r="E65" s="278"/>
      <c r="F65" s="278"/>
      <c r="G65" s="278"/>
      <c r="H65" s="73">
        <v>0</v>
      </c>
      <c r="I65" s="328"/>
      <c r="J65" s="73">
        <f t="shared" si="3"/>
        <v>0</v>
      </c>
      <c r="K65" s="373">
        <f t="shared" si="4"/>
        <v>0</v>
      </c>
      <c r="L65" s="373">
        <f t="shared" si="5"/>
        <v>0</v>
      </c>
    </row>
    <row r="66" spans="1:12" ht="14">
      <c r="A66" s="278">
        <v>59</v>
      </c>
      <c r="B66" s="387">
        <v>220027</v>
      </c>
      <c r="C66" s="278" t="s">
        <v>60</v>
      </c>
      <c r="D66" s="395">
        <v>10</v>
      </c>
      <c r="E66" s="278"/>
      <c r="F66" s="278"/>
      <c r="G66" s="278"/>
      <c r="H66" s="73">
        <v>0</v>
      </c>
      <c r="I66" s="328"/>
      <c r="J66" s="73">
        <f t="shared" si="3"/>
        <v>0</v>
      </c>
      <c r="K66" s="373">
        <f t="shared" si="4"/>
        <v>0</v>
      </c>
      <c r="L66" s="373">
        <f t="shared" si="5"/>
        <v>0</v>
      </c>
    </row>
    <row r="67" spans="1:12" ht="14">
      <c r="A67" s="278">
        <v>60</v>
      </c>
      <c r="B67" s="387">
        <v>220106</v>
      </c>
      <c r="C67" s="278" t="s">
        <v>60</v>
      </c>
      <c r="D67" s="395">
        <v>10</v>
      </c>
      <c r="E67" s="278"/>
      <c r="F67" s="278"/>
      <c r="G67" s="278"/>
      <c r="H67" s="73">
        <v>0</v>
      </c>
      <c r="I67" s="328"/>
      <c r="J67" s="73">
        <f t="shared" si="3"/>
        <v>0</v>
      </c>
      <c r="K67" s="373">
        <f t="shared" si="4"/>
        <v>0</v>
      </c>
      <c r="L67" s="373">
        <f t="shared" si="5"/>
        <v>0</v>
      </c>
    </row>
    <row r="68" spans="1:12" ht="14">
      <c r="A68" s="278">
        <v>61</v>
      </c>
      <c r="B68" s="387">
        <v>220108</v>
      </c>
      <c r="C68" s="278" t="s">
        <v>60</v>
      </c>
      <c r="D68" s="395">
        <v>10</v>
      </c>
      <c r="E68" s="278"/>
      <c r="F68" s="278"/>
      <c r="G68" s="278"/>
      <c r="H68" s="73">
        <v>0</v>
      </c>
      <c r="I68" s="328"/>
      <c r="J68" s="73">
        <f t="shared" si="3"/>
        <v>0</v>
      </c>
      <c r="K68" s="373">
        <f t="shared" si="4"/>
        <v>0</v>
      </c>
      <c r="L68" s="373">
        <f t="shared" si="5"/>
        <v>0</v>
      </c>
    </row>
    <row r="69" spans="1:12" ht="14">
      <c r="A69" s="278">
        <v>62</v>
      </c>
      <c r="B69" s="387">
        <v>220084</v>
      </c>
      <c r="C69" s="278" t="s">
        <v>60</v>
      </c>
      <c r="D69" s="395">
        <v>10</v>
      </c>
      <c r="E69" s="278"/>
      <c r="F69" s="278"/>
      <c r="G69" s="278"/>
      <c r="H69" s="73">
        <v>0</v>
      </c>
      <c r="I69" s="328"/>
      <c r="J69" s="73">
        <f t="shared" si="3"/>
        <v>0</v>
      </c>
      <c r="K69" s="373">
        <f t="shared" si="4"/>
        <v>0</v>
      </c>
      <c r="L69" s="373">
        <f t="shared" si="5"/>
        <v>0</v>
      </c>
    </row>
    <row r="70" spans="1:12" ht="14">
      <c r="A70" s="278">
        <v>63</v>
      </c>
      <c r="B70" s="387">
        <v>220093</v>
      </c>
      <c r="C70" s="278" t="s">
        <v>60</v>
      </c>
      <c r="D70" s="395">
        <v>10</v>
      </c>
      <c r="E70" s="278"/>
      <c r="F70" s="278"/>
      <c r="G70" s="278"/>
      <c r="H70" s="73">
        <v>0</v>
      </c>
      <c r="I70" s="328"/>
      <c r="J70" s="73">
        <f t="shared" si="3"/>
        <v>0</v>
      </c>
      <c r="K70" s="373">
        <f t="shared" si="4"/>
        <v>0</v>
      </c>
      <c r="L70" s="373">
        <f t="shared" si="5"/>
        <v>0</v>
      </c>
    </row>
    <row r="71" spans="1:12" ht="14">
      <c r="A71" s="278">
        <v>64</v>
      </c>
      <c r="B71" s="387">
        <v>220110</v>
      </c>
      <c r="C71" s="278" t="s">
        <v>60</v>
      </c>
      <c r="D71" s="395">
        <v>10</v>
      </c>
      <c r="E71" s="278"/>
      <c r="F71" s="278"/>
      <c r="G71" s="278"/>
      <c r="H71" s="73">
        <v>0</v>
      </c>
      <c r="I71" s="328"/>
      <c r="J71" s="73">
        <f t="shared" si="3"/>
        <v>0</v>
      </c>
      <c r="K71" s="373">
        <f t="shared" si="4"/>
        <v>0</v>
      </c>
      <c r="L71" s="373">
        <f t="shared" si="5"/>
        <v>0</v>
      </c>
    </row>
    <row r="72" spans="1:12" ht="14">
      <c r="A72" s="278">
        <v>65</v>
      </c>
      <c r="B72" s="387">
        <v>230027</v>
      </c>
      <c r="C72" s="278" t="s">
        <v>60</v>
      </c>
      <c r="D72" s="395">
        <v>10</v>
      </c>
      <c r="E72" s="278"/>
      <c r="F72" s="278"/>
      <c r="G72" s="278"/>
      <c r="H72" s="73">
        <v>0</v>
      </c>
      <c r="I72" s="328"/>
      <c r="J72" s="73">
        <f t="shared" si="3"/>
        <v>0</v>
      </c>
      <c r="K72" s="373">
        <f t="shared" si="4"/>
        <v>0</v>
      </c>
      <c r="L72" s="373">
        <f t="shared" si="5"/>
        <v>0</v>
      </c>
    </row>
    <row r="73" spans="1:12" ht="14">
      <c r="A73" s="278">
        <v>66</v>
      </c>
      <c r="B73" s="387">
        <v>230028</v>
      </c>
      <c r="C73" s="278" t="s">
        <v>60</v>
      </c>
      <c r="D73" s="395">
        <v>10</v>
      </c>
      <c r="E73" s="278"/>
      <c r="F73" s="278"/>
      <c r="G73" s="278"/>
      <c r="H73" s="73">
        <v>0</v>
      </c>
      <c r="I73" s="328"/>
      <c r="J73" s="73">
        <f t="shared" si="3"/>
        <v>0</v>
      </c>
      <c r="K73" s="373">
        <f t="shared" si="4"/>
        <v>0</v>
      </c>
      <c r="L73" s="373">
        <f t="shared" si="5"/>
        <v>0</v>
      </c>
    </row>
    <row r="74" spans="1:12" ht="14">
      <c r="A74" s="278">
        <v>67</v>
      </c>
      <c r="B74" s="387">
        <v>250000</v>
      </c>
      <c r="C74" s="278" t="s">
        <v>60</v>
      </c>
      <c r="D74" s="395">
        <v>10</v>
      </c>
      <c r="E74" s="278"/>
      <c r="F74" s="278"/>
      <c r="G74" s="278"/>
      <c r="H74" s="73">
        <v>0</v>
      </c>
      <c r="I74" s="328"/>
      <c r="J74" s="73">
        <f t="shared" si="3"/>
        <v>0</v>
      </c>
      <c r="K74" s="373">
        <f t="shared" si="4"/>
        <v>0</v>
      </c>
      <c r="L74" s="373">
        <f t="shared" si="5"/>
        <v>0</v>
      </c>
    </row>
    <row r="75" spans="1:12" ht="14">
      <c r="A75" s="278">
        <v>68</v>
      </c>
      <c r="B75" s="387">
        <v>250001</v>
      </c>
      <c r="C75" s="278" t="s">
        <v>60</v>
      </c>
      <c r="D75" s="395">
        <v>10</v>
      </c>
      <c r="E75" s="278"/>
      <c r="F75" s="278"/>
      <c r="G75" s="278"/>
      <c r="H75" s="73">
        <v>0</v>
      </c>
      <c r="I75" s="328"/>
      <c r="J75" s="73">
        <f t="shared" ref="J75:J118" si="6">H75+H75*I75/100</f>
        <v>0</v>
      </c>
      <c r="K75" s="373">
        <f t="shared" ref="K75:K118" si="7">D75*H75</f>
        <v>0</v>
      </c>
      <c r="L75" s="373">
        <f t="shared" ref="L75:L118" si="8">K75+K75*I75/100</f>
        <v>0</v>
      </c>
    </row>
    <row r="76" spans="1:12" ht="14">
      <c r="A76" s="278">
        <v>69</v>
      </c>
      <c r="B76" s="387">
        <v>232754</v>
      </c>
      <c r="C76" s="278" t="s">
        <v>60</v>
      </c>
      <c r="D76" s="395">
        <v>10</v>
      </c>
      <c r="E76" s="278"/>
      <c r="F76" s="278"/>
      <c r="G76" s="278"/>
      <c r="H76" s="73">
        <v>0</v>
      </c>
      <c r="I76" s="328"/>
      <c r="J76" s="73">
        <f t="shared" si="6"/>
        <v>0</v>
      </c>
      <c r="K76" s="373">
        <f t="shared" si="7"/>
        <v>0</v>
      </c>
      <c r="L76" s="373">
        <f t="shared" si="8"/>
        <v>0</v>
      </c>
    </row>
    <row r="77" spans="1:12" ht="14">
      <c r="A77" s="278">
        <v>70</v>
      </c>
      <c r="B77" s="387">
        <v>234756</v>
      </c>
      <c r="C77" s="278" t="s">
        <v>60</v>
      </c>
      <c r="D77" s="395">
        <v>10</v>
      </c>
      <c r="E77" s="278"/>
      <c r="F77" s="278"/>
      <c r="G77" s="278"/>
      <c r="H77" s="73">
        <v>0</v>
      </c>
      <c r="I77" s="328"/>
      <c r="J77" s="73">
        <f t="shared" si="6"/>
        <v>0</v>
      </c>
      <c r="K77" s="373">
        <f t="shared" si="7"/>
        <v>0</v>
      </c>
      <c r="L77" s="373">
        <f t="shared" si="8"/>
        <v>0</v>
      </c>
    </row>
    <row r="78" spans="1:12" ht="14">
      <c r="A78" s="278">
        <v>71</v>
      </c>
      <c r="B78" s="388" t="s">
        <v>1175</v>
      </c>
      <c r="C78" s="278" t="s">
        <v>60</v>
      </c>
      <c r="D78" s="395">
        <v>10</v>
      </c>
      <c r="E78" s="278"/>
      <c r="F78" s="278"/>
      <c r="G78" s="278"/>
      <c r="H78" s="73">
        <v>0</v>
      </c>
      <c r="I78" s="328"/>
      <c r="J78" s="73">
        <f t="shared" si="6"/>
        <v>0</v>
      </c>
      <c r="K78" s="373">
        <f t="shared" si="7"/>
        <v>0</v>
      </c>
      <c r="L78" s="373">
        <f t="shared" si="8"/>
        <v>0</v>
      </c>
    </row>
    <row r="79" spans="1:12" ht="14">
      <c r="A79" s="278">
        <v>72</v>
      </c>
      <c r="B79" s="388" t="s">
        <v>1176</v>
      </c>
      <c r="C79" s="278" t="s">
        <v>60</v>
      </c>
      <c r="D79" s="395">
        <v>10</v>
      </c>
      <c r="E79" s="278"/>
      <c r="F79" s="278"/>
      <c r="G79" s="278"/>
      <c r="H79" s="73">
        <v>0</v>
      </c>
      <c r="I79" s="328"/>
      <c r="J79" s="73">
        <f t="shared" si="6"/>
        <v>0</v>
      </c>
      <c r="K79" s="373">
        <f t="shared" si="7"/>
        <v>0</v>
      </c>
      <c r="L79" s="373">
        <f t="shared" si="8"/>
        <v>0</v>
      </c>
    </row>
    <row r="80" spans="1:12" ht="14">
      <c r="A80" s="278">
        <v>73</v>
      </c>
      <c r="B80" s="388" t="s">
        <v>1177</v>
      </c>
      <c r="C80" s="278" t="s">
        <v>60</v>
      </c>
      <c r="D80" s="395">
        <v>10</v>
      </c>
      <c r="E80" s="278"/>
      <c r="F80" s="278"/>
      <c r="G80" s="278"/>
      <c r="H80" s="73">
        <v>0</v>
      </c>
      <c r="I80" s="328"/>
      <c r="J80" s="73">
        <f t="shared" si="6"/>
        <v>0</v>
      </c>
      <c r="K80" s="373">
        <f t="shared" si="7"/>
        <v>0</v>
      </c>
      <c r="L80" s="373">
        <f t="shared" si="8"/>
        <v>0</v>
      </c>
    </row>
    <row r="81" spans="1:12" ht="14">
      <c r="A81" s="278">
        <v>74</v>
      </c>
      <c r="B81" s="388" t="s">
        <v>1178</v>
      </c>
      <c r="C81" s="278" t="s">
        <v>60</v>
      </c>
      <c r="D81" s="395">
        <v>10</v>
      </c>
      <c r="E81" s="278"/>
      <c r="F81" s="278"/>
      <c r="G81" s="278"/>
      <c r="H81" s="73">
        <v>0</v>
      </c>
      <c r="I81" s="328"/>
      <c r="J81" s="73">
        <f t="shared" si="6"/>
        <v>0</v>
      </c>
      <c r="K81" s="373">
        <f t="shared" si="7"/>
        <v>0</v>
      </c>
      <c r="L81" s="373">
        <f t="shared" si="8"/>
        <v>0</v>
      </c>
    </row>
    <row r="82" spans="1:12" ht="14">
      <c r="A82" s="278">
        <v>75</v>
      </c>
      <c r="B82" s="388" t="s">
        <v>1179</v>
      </c>
      <c r="C82" s="278" t="s">
        <v>60</v>
      </c>
      <c r="D82" s="395">
        <v>10</v>
      </c>
      <c r="E82" s="278"/>
      <c r="F82" s="278"/>
      <c r="G82" s="278"/>
      <c r="H82" s="73">
        <v>0</v>
      </c>
      <c r="I82" s="328"/>
      <c r="J82" s="73">
        <f t="shared" si="6"/>
        <v>0</v>
      </c>
      <c r="K82" s="373">
        <f t="shared" si="7"/>
        <v>0</v>
      </c>
      <c r="L82" s="373">
        <f t="shared" si="8"/>
        <v>0</v>
      </c>
    </row>
    <row r="83" spans="1:12" ht="14">
      <c r="A83" s="278">
        <v>76</v>
      </c>
      <c r="B83" s="388" t="s">
        <v>1180</v>
      </c>
      <c r="C83" s="278" t="s">
        <v>60</v>
      </c>
      <c r="D83" s="395">
        <v>10</v>
      </c>
      <c r="E83" s="278"/>
      <c r="F83" s="278"/>
      <c r="G83" s="278"/>
      <c r="H83" s="73">
        <v>0</v>
      </c>
      <c r="I83" s="328"/>
      <c r="J83" s="73">
        <f t="shared" si="6"/>
        <v>0</v>
      </c>
      <c r="K83" s="373">
        <f t="shared" si="7"/>
        <v>0</v>
      </c>
      <c r="L83" s="373">
        <f t="shared" si="8"/>
        <v>0</v>
      </c>
    </row>
    <row r="84" spans="1:12" ht="14">
      <c r="A84" s="278">
        <v>77</v>
      </c>
      <c r="B84" s="388" t="s">
        <v>1181</v>
      </c>
      <c r="C84" s="278" t="s">
        <v>60</v>
      </c>
      <c r="D84" s="395">
        <v>10</v>
      </c>
      <c r="E84" s="278"/>
      <c r="F84" s="278"/>
      <c r="G84" s="278"/>
      <c r="H84" s="73">
        <v>0</v>
      </c>
      <c r="I84" s="328"/>
      <c r="J84" s="73">
        <f t="shared" si="6"/>
        <v>0</v>
      </c>
      <c r="K84" s="373">
        <f t="shared" si="7"/>
        <v>0</v>
      </c>
      <c r="L84" s="373">
        <f t="shared" si="8"/>
        <v>0</v>
      </c>
    </row>
    <row r="85" spans="1:12" ht="14">
      <c r="A85" s="278">
        <v>78</v>
      </c>
      <c r="B85" s="388" t="s">
        <v>1182</v>
      </c>
      <c r="C85" s="278" t="s">
        <v>60</v>
      </c>
      <c r="D85" s="395">
        <v>10</v>
      </c>
      <c r="E85" s="278"/>
      <c r="F85" s="278"/>
      <c r="G85" s="278"/>
      <c r="H85" s="73">
        <v>0</v>
      </c>
      <c r="I85" s="328"/>
      <c r="J85" s="73">
        <f t="shared" si="6"/>
        <v>0</v>
      </c>
      <c r="K85" s="373">
        <f t="shared" si="7"/>
        <v>0</v>
      </c>
      <c r="L85" s="373">
        <f t="shared" si="8"/>
        <v>0</v>
      </c>
    </row>
    <row r="86" spans="1:12" ht="14">
      <c r="A86" s="278">
        <v>79</v>
      </c>
      <c r="B86" s="388" t="s">
        <v>1183</v>
      </c>
      <c r="C86" s="278" t="s">
        <v>60</v>
      </c>
      <c r="D86" s="395">
        <v>10</v>
      </c>
      <c r="E86" s="278"/>
      <c r="F86" s="278"/>
      <c r="G86" s="278"/>
      <c r="H86" s="73">
        <v>0</v>
      </c>
      <c r="I86" s="328"/>
      <c r="J86" s="73">
        <f t="shared" si="6"/>
        <v>0</v>
      </c>
      <c r="K86" s="373">
        <f t="shared" si="7"/>
        <v>0</v>
      </c>
      <c r="L86" s="373">
        <f t="shared" si="8"/>
        <v>0</v>
      </c>
    </row>
    <row r="87" spans="1:12" ht="14">
      <c r="A87" s="278">
        <v>80</v>
      </c>
      <c r="B87" s="388" t="s">
        <v>1184</v>
      </c>
      <c r="C87" s="278" t="s">
        <v>60</v>
      </c>
      <c r="D87" s="395">
        <v>10</v>
      </c>
      <c r="E87" s="278"/>
      <c r="F87" s="278"/>
      <c r="G87" s="278"/>
      <c r="H87" s="73">
        <v>0</v>
      </c>
      <c r="I87" s="328"/>
      <c r="J87" s="73">
        <f t="shared" si="6"/>
        <v>0</v>
      </c>
      <c r="K87" s="373">
        <f t="shared" si="7"/>
        <v>0</v>
      </c>
      <c r="L87" s="373">
        <f t="shared" si="8"/>
        <v>0</v>
      </c>
    </row>
    <row r="88" spans="1:12" ht="14">
      <c r="A88" s="278">
        <v>81</v>
      </c>
      <c r="B88" s="387">
        <v>220046</v>
      </c>
      <c r="C88" s="278" t="s">
        <v>60</v>
      </c>
      <c r="D88" s="395">
        <v>10</v>
      </c>
      <c r="E88" s="278"/>
      <c r="F88" s="278"/>
      <c r="G88" s="278"/>
      <c r="H88" s="73">
        <v>0</v>
      </c>
      <c r="I88" s="328"/>
      <c r="J88" s="73">
        <f t="shared" si="6"/>
        <v>0</v>
      </c>
      <c r="K88" s="373">
        <f t="shared" si="7"/>
        <v>0</v>
      </c>
      <c r="L88" s="373">
        <f t="shared" si="8"/>
        <v>0</v>
      </c>
    </row>
    <row r="89" spans="1:12" ht="14">
      <c r="A89" s="278">
        <v>82</v>
      </c>
      <c r="B89" s="387">
        <v>220047</v>
      </c>
      <c r="C89" s="278" t="s">
        <v>60</v>
      </c>
      <c r="D89" s="395">
        <v>10</v>
      </c>
      <c r="E89" s="278"/>
      <c r="F89" s="278"/>
      <c r="G89" s="278"/>
      <c r="H89" s="73">
        <v>0</v>
      </c>
      <c r="I89" s="328"/>
      <c r="J89" s="73">
        <f t="shared" si="6"/>
        <v>0</v>
      </c>
      <c r="K89" s="373">
        <f t="shared" si="7"/>
        <v>0</v>
      </c>
      <c r="L89" s="373">
        <f t="shared" si="8"/>
        <v>0</v>
      </c>
    </row>
    <row r="90" spans="1:12" ht="14">
      <c r="A90" s="278">
        <v>83</v>
      </c>
      <c r="B90" s="387">
        <v>220048</v>
      </c>
      <c r="C90" s="278" t="s">
        <v>60</v>
      </c>
      <c r="D90" s="395">
        <v>10</v>
      </c>
      <c r="E90" s="278"/>
      <c r="F90" s="278"/>
      <c r="G90" s="278"/>
      <c r="H90" s="73">
        <v>0</v>
      </c>
      <c r="I90" s="328"/>
      <c r="J90" s="73">
        <f t="shared" si="6"/>
        <v>0</v>
      </c>
      <c r="K90" s="373">
        <f t="shared" si="7"/>
        <v>0</v>
      </c>
      <c r="L90" s="373">
        <f t="shared" si="8"/>
        <v>0</v>
      </c>
    </row>
    <row r="91" spans="1:12" ht="14">
      <c r="A91" s="278">
        <v>84</v>
      </c>
      <c r="B91" s="387">
        <v>220049</v>
      </c>
      <c r="C91" s="278" t="s">
        <v>60</v>
      </c>
      <c r="D91" s="395">
        <v>10</v>
      </c>
      <c r="E91" s="278"/>
      <c r="F91" s="278"/>
      <c r="G91" s="278"/>
      <c r="H91" s="73">
        <v>0</v>
      </c>
      <c r="I91" s="328"/>
      <c r="J91" s="73">
        <f t="shared" si="6"/>
        <v>0</v>
      </c>
      <c r="K91" s="373">
        <f t="shared" si="7"/>
        <v>0</v>
      </c>
      <c r="L91" s="373">
        <f t="shared" si="8"/>
        <v>0</v>
      </c>
    </row>
    <row r="92" spans="1:12" ht="14">
      <c r="A92" s="278">
        <v>85</v>
      </c>
      <c r="B92" s="387">
        <v>220050</v>
      </c>
      <c r="C92" s="278" t="s">
        <v>60</v>
      </c>
      <c r="D92" s="395">
        <v>10</v>
      </c>
      <c r="E92" s="278"/>
      <c r="F92" s="278"/>
      <c r="G92" s="278"/>
      <c r="H92" s="73">
        <v>0</v>
      </c>
      <c r="I92" s="328"/>
      <c r="J92" s="73">
        <f t="shared" si="6"/>
        <v>0</v>
      </c>
      <c r="K92" s="373">
        <f t="shared" si="7"/>
        <v>0</v>
      </c>
      <c r="L92" s="373">
        <f t="shared" si="8"/>
        <v>0</v>
      </c>
    </row>
    <row r="93" spans="1:12" ht="14">
      <c r="A93" s="278">
        <v>86</v>
      </c>
      <c r="B93" s="387">
        <v>220051</v>
      </c>
      <c r="C93" s="278" t="s">
        <v>60</v>
      </c>
      <c r="D93" s="395">
        <v>10</v>
      </c>
      <c r="E93" s="278"/>
      <c r="F93" s="278"/>
      <c r="G93" s="278"/>
      <c r="H93" s="73">
        <v>0</v>
      </c>
      <c r="I93" s="328"/>
      <c r="J93" s="73">
        <f t="shared" si="6"/>
        <v>0</v>
      </c>
      <c r="K93" s="373">
        <f t="shared" si="7"/>
        <v>0</v>
      </c>
      <c r="L93" s="373">
        <f t="shared" si="8"/>
        <v>0</v>
      </c>
    </row>
    <row r="94" spans="1:12" ht="14">
      <c r="A94" s="278">
        <v>87</v>
      </c>
      <c r="B94" s="388" t="s">
        <v>1185</v>
      </c>
      <c r="C94" s="278" t="s">
        <v>60</v>
      </c>
      <c r="D94" s="395">
        <v>10</v>
      </c>
      <c r="E94" s="278"/>
      <c r="F94" s="278"/>
      <c r="G94" s="278"/>
      <c r="H94" s="73">
        <v>0</v>
      </c>
      <c r="I94" s="328"/>
      <c r="J94" s="73">
        <f t="shared" si="6"/>
        <v>0</v>
      </c>
      <c r="K94" s="373">
        <f t="shared" si="7"/>
        <v>0</v>
      </c>
      <c r="L94" s="373">
        <f t="shared" si="8"/>
        <v>0</v>
      </c>
    </row>
    <row r="95" spans="1:12" ht="14">
      <c r="A95" s="278">
        <v>88</v>
      </c>
      <c r="B95" s="388" t="s">
        <v>1186</v>
      </c>
      <c r="C95" s="278" t="s">
        <v>60</v>
      </c>
      <c r="D95" s="395">
        <v>10</v>
      </c>
      <c r="E95" s="278"/>
      <c r="F95" s="278"/>
      <c r="G95" s="278"/>
      <c r="H95" s="73">
        <v>0</v>
      </c>
      <c r="I95" s="328"/>
      <c r="J95" s="73">
        <f t="shared" si="6"/>
        <v>0</v>
      </c>
      <c r="K95" s="373">
        <f t="shared" si="7"/>
        <v>0</v>
      </c>
      <c r="L95" s="373">
        <f t="shared" si="8"/>
        <v>0</v>
      </c>
    </row>
    <row r="96" spans="1:12" ht="14">
      <c r="A96" s="278">
        <v>89</v>
      </c>
      <c r="B96" s="388" t="s">
        <v>1187</v>
      </c>
      <c r="C96" s="278" t="s">
        <v>60</v>
      </c>
      <c r="D96" s="395">
        <v>10</v>
      </c>
      <c r="E96" s="278"/>
      <c r="F96" s="278"/>
      <c r="G96" s="278"/>
      <c r="H96" s="73">
        <v>0</v>
      </c>
      <c r="I96" s="328"/>
      <c r="J96" s="73">
        <f t="shared" si="6"/>
        <v>0</v>
      </c>
      <c r="K96" s="373">
        <f t="shared" si="7"/>
        <v>0</v>
      </c>
      <c r="L96" s="373">
        <f t="shared" si="8"/>
        <v>0</v>
      </c>
    </row>
    <row r="97" spans="1:12" ht="14">
      <c r="A97" s="278">
        <v>90</v>
      </c>
      <c r="B97" s="388" t="s">
        <v>1188</v>
      </c>
      <c r="C97" s="278" t="s">
        <v>60</v>
      </c>
      <c r="D97" s="395">
        <v>10</v>
      </c>
      <c r="E97" s="278"/>
      <c r="F97" s="278"/>
      <c r="G97" s="278"/>
      <c r="H97" s="73">
        <v>0</v>
      </c>
      <c r="I97" s="328"/>
      <c r="J97" s="73">
        <f t="shared" si="6"/>
        <v>0</v>
      </c>
      <c r="K97" s="373">
        <f t="shared" si="7"/>
        <v>0</v>
      </c>
      <c r="L97" s="373">
        <f t="shared" si="8"/>
        <v>0</v>
      </c>
    </row>
    <row r="98" spans="1:12" ht="14">
      <c r="A98" s="278">
        <v>91</v>
      </c>
      <c r="B98" s="388" t="s">
        <v>1189</v>
      </c>
      <c r="C98" s="278" t="s">
        <v>60</v>
      </c>
      <c r="D98" s="395">
        <v>10</v>
      </c>
      <c r="E98" s="278"/>
      <c r="F98" s="278"/>
      <c r="G98" s="278"/>
      <c r="H98" s="73">
        <v>0</v>
      </c>
      <c r="I98" s="328"/>
      <c r="J98" s="73">
        <f t="shared" si="6"/>
        <v>0</v>
      </c>
      <c r="K98" s="373">
        <f t="shared" si="7"/>
        <v>0</v>
      </c>
      <c r="L98" s="373">
        <f t="shared" si="8"/>
        <v>0</v>
      </c>
    </row>
    <row r="99" spans="1:12" ht="14">
      <c r="A99" s="278">
        <v>92</v>
      </c>
      <c r="B99" s="388" t="s">
        <v>1190</v>
      </c>
      <c r="C99" s="278" t="s">
        <v>60</v>
      </c>
      <c r="D99" s="395">
        <v>10</v>
      </c>
      <c r="E99" s="278"/>
      <c r="F99" s="278"/>
      <c r="G99" s="278"/>
      <c r="H99" s="73">
        <v>0</v>
      </c>
      <c r="I99" s="328"/>
      <c r="J99" s="73">
        <f t="shared" si="6"/>
        <v>0</v>
      </c>
      <c r="K99" s="373">
        <f t="shared" si="7"/>
        <v>0</v>
      </c>
      <c r="L99" s="373">
        <f t="shared" si="8"/>
        <v>0</v>
      </c>
    </row>
    <row r="100" spans="1:12" ht="14">
      <c r="A100" s="278">
        <v>93</v>
      </c>
      <c r="B100" s="388" t="s">
        <v>1191</v>
      </c>
      <c r="C100" s="278" t="s">
        <v>60</v>
      </c>
      <c r="D100" s="395">
        <v>10</v>
      </c>
      <c r="E100" s="278"/>
      <c r="F100" s="278"/>
      <c r="G100" s="278"/>
      <c r="H100" s="73">
        <v>0</v>
      </c>
      <c r="I100" s="328"/>
      <c r="J100" s="73">
        <f t="shared" si="6"/>
        <v>0</v>
      </c>
      <c r="K100" s="373">
        <f t="shared" si="7"/>
        <v>0</v>
      </c>
      <c r="L100" s="373">
        <f t="shared" si="8"/>
        <v>0</v>
      </c>
    </row>
    <row r="101" spans="1:12" ht="14">
      <c r="A101" s="278">
        <v>94</v>
      </c>
      <c r="B101" s="388" t="s">
        <v>1192</v>
      </c>
      <c r="C101" s="278" t="s">
        <v>60</v>
      </c>
      <c r="D101" s="395">
        <v>10</v>
      </c>
      <c r="E101" s="278"/>
      <c r="F101" s="278"/>
      <c r="G101" s="278"/>
      <c r="H101" s="73">
        <v>0</v>
      </c>
      <c r="I101" s="328"/>
      <c r="J101" s="73">
        <f t="shared" si="6"/>
        <v>0</v>
      </c>
      <c r="K101" s="373">
        <f t="shared" si="7"/>
        <v>0</v>
      </c>
      <c r="L101" s="373">
        <f t="shared" si="8"/>
        <v>0</v>
      </c>
    </row>
    <row r="102" spans="1:12" ht="14">
      <c r="A102" s="278">
        <v>95</v>
      </c>
      <c r="B102" s="388" t="s">
        <v>1193</v>
      </c>
      <c r="C102" s="278" t="s">
        <v>60</v>
      </c>
      <c r="D102" s="395">
        <v>10</v>
      </c>
      <c r="E102" s="278"/>
      <c r="F102" s="278"/>
      <c r="G102" s="278"/>
      <c r="H102" s="73">
        <v>0</v>
      </c>
      <c r="I102" s="328"/>
      <c r="J102" s="73">
        <f t="shared" si="6"/>
        <v>0</v>
      </c>
      <c r="K102" s="373">
        <f t="shared" si="7"/>
        <v>0</v>
      </c>
      <c r="L102" s="373">
        <f t="shared" si="8"/>
        <v>0</v>
      </c>
    </row>
    <row r="103" spans="1:12" ht="14">
      <c r="A103" s="278">
        <v>96</v>
      </c>
      <c r="B103" s="387">
        <v>222502</v>
      </c>
      <c r="C103" s="278" t="s">
        <v>60</v>
      </c>
      <c r="D103" s="395">
        <v>10</v>
      </c>
      <c r="E103" s="278"/>
      <c r="F103" s="278"/>
      <c r="G103" s="278"/>
      <c r="H103" s="73">
        <v>0</v>
      </c>
      <c r="I103" s="328"/>
      <c r="J103" s="73">
        <f t="shared" si="6"/>
        <v>0</v>
      </c>
      <c r="K103" s="373">
        <f t="shared" si="7"/>
        <v>0</v>
      </c>
      <c r="L103" s="373">
        <f t="shared" si="8"/>
        <v>0</v>
      </c>
    </row>
    <row r="104" spans="1:12" ht="14">
      <c r="A104" s="278">
        <v>97</v>
      </c>
      <c r="B104" s="387">
        <v>222503</v>
      </c>
      <c r="C104" s="278" t="s">
        <v>60</v>
      </c>
      <c r="D104" s="395">
        <v>10</v>
      </c>
      <c r="E104" s="278"/>
      <c r="F104" s="278"/>
      <c r="G104" s="278"/>
      <c r="H104" s="73">
        <v>0</v>
      </c>
      <c r="I104" s="328"/>
      <c r="J104" s="73">
        <f t="shared" si="6"/>
        <v>0</v>
      </c>
      <c r="K104" s="373">
        <f t="shared" si="7"/>
        <v>0</v>
      </c>
      <c r="L104" s="373">
        <f t="shared" si="8"/>
        <v>0</v>
      </c>
    </row>
    <row r="105" spans="1:12" ht="14">
      <c r="A105" s="278">
        <v>98</v>
      </c>
      <c r="B105" s="387">
        <v>222504</v>
      </c>
      <c r="C105" s="278" t="s">
        <v>60</v>
      </c>
      <c r="D105" s="395">
        <v>10</v>
      </c>
      <c r="E105" s="278"/>
      <c r="F105" s="278"/>
      <c r="G105" s="278"/>
      <c r="H105" s="73">
        <v>0</v>
      </c>
      <c r="I105" s="328"/>
      <c r="J105" s="73">
        <f t="shared" si="6"/>
        <v>0</v>
      </c>
      <c r="K105" s="373">
        <f t="shared" si="7"/>
        <v>0</v>
      </c>
      <c r="L105" s="373">
        <f t="shared" si="8"/>
        <v>0</v>
      </c>
    </row>
    <row r="106" spans="1:12" ht="14">
      <c r="A106" s="278">
        <v>99</v>
      </c>
      <c r="B106" s="387">
        <v>222505</v>
      </c>
      <c r="C106" s="278" t="s">
        <v>60</v>
      </c>
      <c r="D106" s="395">
        <v>10</v>
      </c>
      <c r="E106" s="278"/>
      <c r="F106" s="278"/>
      <c r="G106" s="278"/>
      <c r="H106" s="73">
        <v>0</v>
      </c>
      <c r="I106" s="328"/>
      <c r="J106" s="73">
        <f t="shared" si="6"/>
        <v>0</v>
      </c>
      <c r="K106" s="373">
        <f t="shared" si="7"/>
        <v>0</v>
      </c>
      <c r="L106" s="373">
        <f t="shared" si="8"/>
        <v>0</v>
      </c>
    </row>
    <row r="107" spans="1:12" ht="14">
      <c r="A107" s="278">
        <v>100</v>
      </c>
      <c r="B107" s="387">
        <v>222506</v>
      </c>
      <c r="C107" s="278" t="s">
        <v>60</v>
      </c>
      <c r="D107" s="395">
        <v>10</v>
      </c>
      <c r="E107" s="278"/>
      <c r="F107" s="278"/>
      <c r="G107" s="278"/>
      <c r="H107" s="73">
        <v>0</v>
      </c>
      <c r="I107" s="328"/>
      <c r="J107" s="73">
        <f t="shared" si="6"/>
        <v>0</v>
      </c>
      <c r="K107" s="373">
        <f t="shared" si="7"/>
        <v>0</v>
      </c>
      <c r="L107" s="373">
        <f t="shared" si="8"/>
        <v>0</v>
      </c>
    </row>
    <row r="108" spans="1:12" ht="14">
      <c r="A108" s="278">
        <v>101</v>
      </c>
      <c r="B108" s="388" t="s">
        <v>1194</v>
      </c>
      <c r="C108" s="278" t="s">
        <v>60</v>
      </c>
      <c r="D108" s="395">
        <v>10</v>
      </c>
      <c r="E108" s="278"/>
      <c r="F108" s="278"/>
      <c r="G108" s="278"/>
      <c r="H108" s="73">
        <v>0</v>
      </c>
      <c r="I108" s="328"/>
      <c r="J108" s="73">
        <f t="shared" si="6"/>
        <v>0</v>
      </c>
      <c r="K108" s="373">
        <f t="shared" si="7"/>
        <v>0</v>
      </c>
      <c r="L108" s="373">
        <f t="shared" si="8"/>
        <v>0</v>
      </c>
    </row>
    <row r="109" spans="1:12" ht="14">
      <c r="A109" s="278">
        <v>102</v>
      </c>
      <c r="B109" s="388" t="s">
        <v>1195</v>
      </c>
      <c r="C109" s="278" t="s">
        <v>60</v>
      </c>
      <c r="D109" s="395">
        <v>10</v>
      </c>
      <c r="E109" s="278"/>
      <c r="F109" s="278"/>
      <c r="G109" s="278"/>
      <c r="H109" s="73">
        <v>0</v>
      </c>
      <c r="I109" s="328"/>
      <c r="J109" s="73">
        <f t="shared" si="6"/>
        <v>0</v>
      </c>
      <c r="K109" s="373">
        <f t="shared" si="7"/>
        <v>0</v>
      </c>
      <c r="L109" s="373">
        <f t="shared" si="8"/>
        <v>0</v>
      </c>
    </row>
    <row r="110" spans="1:12" ht="14">
      <c r="A110" s="278">
        <v>103</v>
      </c>
      <c r="B110" s="387">
        <v>46415</v>
      </c>
      <c r="C110" s="278" t="s">
        <v>60</v>
      </c>
      <c r="D110" s="395">
        <v>10</v>
      </c>
      <c r="E110" s="278"/>
      <c r="F110" s="278"/>
      <c r="G110" s="278"/>
      <c r="H110" s="73">
        <v>0</v>
      </c>
      <c r="I110" s="328"/>
      <c r="J110" s="73">
        <f t="shared" si="6"/>
        <v>0</v>
      </c>
      <c r="K110" s="373">
        <f t="shared" si="7"/>
        <v>0</v>
      </c>
      <c r="L110" s="373">
        <f t="shared" si="8"/>
        <v>0</v>
      </c>
    </row>
    <row r="111" spans="1:12" ht="14">
      <c r="A111" s="278">
        <v>104</v>
      </c>
      <c r="B111" s="387">
        <v>46416</v>
      </c>
      <c r="C111" s="278" t="s">
        <v>60</v>
      </c>
      <c r="D111" s="395">
        <v>10</v>
      </c>
      <c r="E111" s="278"/>
      <c r="F111" s="278"/>
      <c r="G111" s="278"/>
      <c r="H111" s="73">
        <v>0</v>
      </c>
      <c r="I111" s="328"/>
      <c r="J111" s="73">
        <f t="shared" si="6"/>
        <v>0</v>
      </c>
      <c r="K111" s="373">
        <f t="shared" si="7"/>
        <v>0</v>
      </c>
      <c r="L111" s="373">
        <f t="shared" si="8"/>
        <v>0</v>
      </c>
    </row>
    <row r="112" spans="1:12" ht="14">
      <c r="A112" s="278">
        <v>105</v>
      </c>
      <c r="B112" s="387">
        <v>260000</v>
      </c>
      <c r="C112" s="278" t="s">
        <v>60</v>
      </c>
      <c r="D112" s="395">
        <v>10</v>
      </c>
      <c r="E112" s="278"/>
      <c r="F112" s="278"/>
      <c r="G112" s="278"/>
      <c r="H112" s="73">
        <v>0</v>
      </c>
      <c r="I112" s="328"/>
      <c r="J112" s="73">
        <f t="shared" si="6"/>
        <v>0</v>
      </c>
      <c r="K112" s="373">
        <f t="shared" si="7"/>
        <v>0</v>
      </c>
      <c r="L112" s="373">
        <f t="shared" si="8"/>
        <v>0</v>
      </c>
    </row>
    <row r="113" spans="1:12" ht="14">
      <c r="A113" s="278">
        <v>106</v>
      </c>
      <c r="B113" s="387">
        <v>46049</v>
      </c>
      <c r="C113" s="278" t="s">
        <v>60</v>
      </c>
      <c r="D113" s="395">
        <v>10</v>
      </c>
      <c r="E113" s="278"/>
      <c r="F113" s="278"/>
      <c r="G113" s="278"/>
      <c r="H113" s="73">
        <v>0</v>
      </c>
      <c r="I113" s="328"/>
      <c r="J113" s="73">
        <f t="shared" si="6"/>
        <v>0</v>
      </c>
      <c r="K113" s="373">
        <f t="shared" si="7"/>
        <v>0</v>
      </c>
      <c r="L113" s="373">
        <f t="shared" si="8"/>
        <v>0</v>
      </c>
    </row>
    <row r="114" spans="1:12" ht="14">
      <c r="A114" s="278">
        <v>107</v>
      </c>
      <c r="B114" s="387">
        <v>46119</v>
      </c>
      <c r="C114" s="278" t="s">
        <v>60</v>
      </c>
      <c r="D114" s="395">
        <v>10</v>
      </c>
      <c r="E114" s="278"/>
      <c r="F114" s="278"/>
      <c r="G114" s="278"/>
      <c r="H114" s="73">
        <v>0</v>
      </c>
      <c r="I114" s="328"/>
      <c r="J114" s="73">
        <f t="shared" si="6"/>
        <v>0</v>
      </c>
      <c r="K114" s="373">
        <f t="shared" si="7"/>
        <v>0</v>
      </c>
      <c r="L114" s="373">
        <f t="shared" si="8"/>
        <v>0</v>
      </c>
    </row>
    <row r="115" spans="1:12" ht="14">
      <c r="A115" s="278">
        <v>108</v>
      </c>
      <c r="B115" s="387">
        <v>40561</v>
      </c>
      <c r="C115" s="278" t="s">
        <v>60</v>
      </c>
      <c r="D115" s="395">
        <v>10</v>
      </c>
      <c r="E115" s="278"/>
      <c r="F115" s="278"/>
      <c r="G115" s="278"/>
      <c r="H115" s="73">
        <v>0</v>
      </c>
      <c r="I115" s="328"/>
      <c r="J115" s="73">
        <f t="shared" si="6"/>
        <v>0</v>
      </c>
      <c r="K115" s="373">
        <f t="shared" si="7"/>
        <v>0</v>
      </c>
      <c r="L115" s="373">
        <f t="shared" si="8"/>
        <v>0</v>
      </c>
    </row>
    <row r="116" spans="1:12" ht="14">
      <c r="A116" s="278">
        <v>109</v>
      </c>
      <c r="B116" s="387">
        <v>46402</v>
      </c>
      <c r="C116" s="278" t="s">
        <v>60</v>
      </c>
      <c r="D116" s="395">
        <v>10</v>
      </c>
      <c r="E116" s="278"/>
      <c r="F116" s="278"/>
      <c r="G116" s="278"/>
      <c r="H116" s="73">
        <v>0</v>
      </c>
      <c r="I116" s="328"/>
      <c r="J116" s="73">
        <f t="shared" si="6"/>
        <v>0</v>
      </c>
      <c r="K116" s="373">
        <f t="shared" si="7"/>
        <v>0</v>
      </c>
      <c r="L116" s="373">
        <f t="shared" si="8"/>
        <v>0</v>
      </c>
    </row>
    <row r="117" spans="1:12" ht="14">
      <c r="A117" s="278">
        <v>110</v>
      </c>
      <c r="B117" s="387">
        <v>46401</v>
      </c>
      <c r="C117" s="278" t="s">
        <v>60</v>
      </c>
      <c r="D117" s="395">
        <v>10</v>
      </c>
      <c r="E117" s="278"/>
      <c r="F117" s="278"/>
      <c r="G117" s="278"/>
      <c r="H117" s="73">
        <v>0</v>
      </c>
      <c r="I117" s="328"/>
      <c r="J117" s="73">
        <f t="shared" si="6"/>
        <v>0</v>
      </c>
      <c r="K117" s="373">
        <f t="shared" si="7"/>
        <v>0</v>
      </c>
      <c r="L117" s="373">
        <f t="shared" si="8"/>
        <v>0</v>
      </c>
    </row>
    <row r="118" spans="1:12" ht="14">
      <c r="A118" s="278">
        <v>111</v>
      </c>
      <c r="B118" s="387">
        <v>46400</v>
      </c>
      <c r="C118" s="278" t="s">
        <v>60</v>
      </c>
      <c r="D118" s="395">
        <v>10</v>
      </c>
      <c r="E118" s="278"/>
      <c r="F118" s="278"/>
      <c r="G118" s="278"/>
      <c r="H118" s="73">
        <v>0</v>
      </c>
      <c r="I118" s="328"/>
      <c r="J118" s="73">
        <f t="shared" si="6"/>
        <v>0</v>
      </c>
      <c r="K118" s="373">
        <f t="shared" si="7"/>
        <v>0</v>
      </c>
      <c r="L118" s="373">
        <f t="shared" si="8"/>
        <v>0</v>
      </c>
    </row>
    <row r="119" spans="1:12" customFormat="1" ht="30">
      <c r="A119" s="115"/>
      <c r="B119" s="310" t="s">
        <v>1219</v>
      </c>
      <c r="C119" s="311"/>
      <c r="D119" s="311"/>
      <c r="E119" s="312"/>
      <c r="F119" s="312"/>
      <c r="G119" s="312"/>
      <c r="H119" s="312"/>
      <c r="I119" s="312"/>
      <c r="J119" s="312"/>
      <c r="K119" s="365">
        <f>SUM(K8:K118)</f>
        <v>0</v>
      </c>
      <c r="L119" s="365"/>
    </row>
    <row r="120" spans="1:12" customFormat="1" ht="30">
      <c r="A120" s="115"/>
      <c r="B120" s="310" t="s">
        <v>1220</v>
      </c>
      <c r="C120" s="311"/>
      <c r="D120" s="311"/>
      <c r="E120" s="312"/>
      <c r="F120" s="312"/>
      <c r="G120" s="312"/>
      <c r="H120" s="312"/>
      <c r="I120" s="312"/>
      <c r="J120" s="312"/>
      <c r="K120" s="365"/>
      <c r="L120" s="365">
        <f>SUM(L8:L118)</f>
        <v>0</v>
      </c>
    </row>
    <row r="121" spans="1:12" customFormat="1" ht="25" customHeight="1">
      <c r="A121" s="106"/>
      <c r="B121" s="28" t="s">
        <v>11</v>
      </c>
      <c r="C121" s="4"/>
      <c r="D121" s="4"/>
      <c r="E121" s="3"/>
      <c r="F121" s="3"/>
      <c r="G121" s="3"/>
      <c r="H121" s="3"/>
      <c r="I121" s="3"/>
      <c r="J121" s="116"/>
      <c r="K121" s="116"/>
      <c r="L121" s="116"/>
    </row>
    <row r="122" spans="1:12" customFormat="1" ht="15.65" customHeight="1">
      <c r="A122" s="106"/>
      <c r="B122" s="15" t="s">
        <v>47</v>
      </c>
      <c r="C122" s="15"/>
      <c r="D122" s="15"/>
      <c r="E122" s="364"/>
      <c r="F122" s="364"/>
      <c r="G122" s="3"/>
      <c r="H122" s="3"/>
      <c r="I122" s="3"/>
      <c r="J122" s="116"/>
      <c r="K122" s="116"/>
      <c r="L122" s="116"/>
    </row>
    <row r="123" spans="1:12" customFormat="1" ht="15.65" customHeight="1">
      <c r="A123" s="106"/>
      <c r="B123" s="18" t="s">
        <v>13</v>
      </c>
      <c r="C123" s="18"/>
      <c r="D123" s="18"/>
      <c r="E123" s="364"/>
      <c r="F123" s="364"/>
      <c r="G123" s="3"/>
      <c r="H123" s="3"/>
      <c r="I123" s="3"/>
      <c r="J123" s="116"/>
      <c r="K123" s="116"/>
      <c r="L123" s="116"/>
    </row>
    <row r="124" spans="1:12" customFormat="1" ht="20">
      <c r="A124" s="106"/>
      <c r="B124" s="28"/>
      <c r="C124" s="4"/>
      <c r="D124" s="4"/>
      <c r="E124" s="3"/>
      <c r="F124" s="3"/>
      <c r="G124" s="3"/>
      <c r="H124" s="3"/>
      <c r="I124" s="3"/>
      <c r="J124" s="116"/>
      <c r="K124" s="116"/>
      <c r="L124" s="116"/>
    </row>
    <row r="125" spans="1:12" customFormat="1" ht="20">
      <c r="A125" s="106"/>
      <c r="B125" s="28" t="s">
        <v>14</v>
      </c>
      <c r="C125" s="4"/>
      <c r="D125" s="4"/>
      <c r="E125" s="3"/>
      <c r="F125" s="3" t="s">
        <v>15</v>
      </c>
      <c r="G125" s="3"/>
      <c r="H125" s="3"/>
      <c r="I125" s="3"/>
      <c r="J125" s="116"/>
      <c r="K125" s="116"/>
      <c r="L125" s="1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9</vt:i4>
      </vt:variant>
    </vt:vector>
  </HeadingPairs>
  <TitlesOfParts>
    <vt:vector size="28" baseType="lpstr">
      <vt:lpstr>SKLOP_1</vt:lpstr>
      <vt:lpstr>SKLOP_2</vt:lpstr>
      <vt:lpstr>SKLOP_3</vt:lpstr>
      <vt:lpstr>SKLOP_4</vt:lpstr>
      <vt:lpstr>SKLOP_5</vt:lpstr>
      <vt:lpstr>SKLOP_6</vt:lpstr>
      <vt:lpstr>SKLOP_7</vt:lpstr>
      <vt:lpstr>SKLOP_8</vt:lpstr>
      <vt:lpstr>SKLOP_9</vt:lpstr>
      <vt:lpstr>SKLOP_10</vt:lpstr>
      <vt:lpstr>SKLOP_11</vt:lpstr>
      <vt:lpstr>SKLOP_12</vt:lpstr>
      <vt:lpstr>SKLOP_13</vt:lpstr>
      <vt:lpstr>SKLOP_14</vt:lpstr>
      <vt:lpstr>SKLOP_15</vt:lpstr>
      <vt:lpstr>SKLOP_16</vt:lpstr>
      <vt:lpstr>SKLOP_17</vt:lpstr>
      <vt:lpstr>SKLOP_18</vt:lpstr>
      <vt:lpstr>SKLOP_19</vt:lpstr>
      <vt:lpstr>SKLOP_1!Print_Area</vt:lpstr>
      <vt:lpstr>SKLOP_2!Print_Area</vt:lpstr>
      <vt:lpstr>SKLOP_3!Print_Area</vt:lpstr>
      <vt:lpstr>SKLOP_7!Print_Area</vt:lpstr>
      <vt:lpstr>SKLOP_9!Print_Area</vt:lpstr>
      <vt:lpstr>SKLOP_1!Print_Titles</vt:lpstr>
      <vt:lpstr>SKLOP_2!Print_Titles</vt:lpstr>
      <vt:lpstr>SKLOP_3!Print_Titles</vt:lpstr>
      <vt:lpstr>SKLOP_9!Print_Titles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Judita</dc:creator>
  <cp:lastModifiedBy>Rosanda Janež</cp:lastModifiedBy>
  <cp:lastPrinted>2025-09-11T12:00:20Z</cp:lastPrinted>
  <dcterms:created xsi:type="dcterms:W3CDTF">2021-12-13T12:54:33Z</dcterms:created>
  <dcterms:modified xsi:type="dcterms:W3CDTF">2025-10-29T14:37:55Z</dcterms:modified>
</cp:coreProperties>
</file>